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360" yWindow="75" windowWidth="11340" windowHeight="64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Q51" i="1"/>
  <c r="Q52"/>
  <c r="R51"/>
  <c r="P51"/>
  <c r="J51" l="1"/>
  <c r="AB24"/>
  <c r="AB25"/>
  <c r="AB26"/>
  <c r="R14"/>
  <c r="Q14"/>
  <c r="O51" l="1"/>
  <c r="P52" l="1"/>
  <c r="O52"/>
  <c r="C4" i="2" l="1"/>
  <c r="C3"/>
  <c r="C2"/>
  <c r="B4"/>
  <c r="B3"/>
  <c r="B2"/>
  <c r="L51" i="1" l="1"/>
  <c r="K51"/>
  <c r="R52" l="1"/>
  <c r="I14"/>
  <c r="H14"/>
  <c r="G14"/>
  <c r="J14"/>
  <c r="K14"/>
  <c r="L14"/>
  <c r="M14"/>
  <c r="N14"/>
  <c r="P14"/>
  <c r="F14"/>
  <c r="M51"/>
  <c r="J14" i="2"/>
  <c r="J22"/>
  <c r="J18"/>
  <c r="D2"/>
  <c r="D3"/>
  <c r="D4"/>
  <c r="N51" i="1" l="1"/>
  <c r="D5" i="2"/>
  <c r="G6" s="1"/>
  <c r="E3"/>
  <c r="B5"/>
  <c r="C5"/>
  <c r="E2"/>
  <c r="E4"/>
  <c r="H10" l="1"/>
  <c r="H5"/>
  <c r="G9"/>
  <c r="H6"/>
  <c r="G10"/>
  <c r="E5"/>
  <c r="G5" s="1"/>
  <c r="J5" l="1"/>
  <c r="H9"/>
  <c r="J9" s="1"/>
</calcChain>
</file>

<file path=xl/sharedStrings.xml><?xml version="1.0" encoding="utf-8"?>
<sst xmlns="http://schemas.openxmlformats.org/spreadsheetml/2006/main" count="126" uniqueCount="106">
  <si>
    <t>Номенклатура грунта:</t>
  </si>
  <si>
    <t>Физические характеристики грунта</t>
  </si>
  <si>
    <t>Состояние грунта</t>
  </si>
  <si>
    <t>n %</t>
  </si>
  <si>
    <t>e</t>
  </si>
  <si>
    <t>Таблицы результатов опытов</t>
  </si>
  <si>
    <t>Гидростатическое нагружение</t>
  </si>
  <si>
    <t>№№</t>
  </si>
  <si>
    <t>Таблица полученных результатов испытания</t>
  </si>
  <si>
    <t>N</t>
  </si>
  <si>
    <t>M</t>
  </si>
  <si>
    <t>c</t>
  </si>
  <si>
    <t>Таблица полученных данных</t>
  </si>
  <si>
    <t>естественное</t>
  </si>
  <si>
    <t>Скв.</t>
  </si>
  <si>
    <t xml:space="preserve">Режим испытания: </t>
  </si>
  <si>
    <t xml:space="preserve">консолидированно-дренированный </t>
  </si>
  <si>
    <t></t>
  </si>
  <si>
    <r>
      <t>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Symbol"/>
        <family val="1"/>
        <charset val="2"/>
      </rPr>
      <t xml:space="preserve">, </t>
    </r>
    <r>
      <rPr>
        <sz val="12"/>
        <rFont val="Arial Cyr"/>
        <charset val="204"/>
      </rPr>
      <t xml:space="preserve">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</si>
  <si>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Times New Roman"/>
        <family val="1"/>
        <charset val="204"/>
      </rPr>
      <t>Р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</si>
  <si>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(s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Arial Cyr"/>
        <charset val="204"/>
      </rPr>
      <t>2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</si>
  <si>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Arial Cyr"/>
        <charset val="204"/>
      </rPr>
      <t>*</t>
    </r>
    <r>
      <rPr>
        <sz val="12"/>
        <rFont val="Symbol"/>
        <family val="1"/>
        <charset val="2"/>
      </rP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Arial Cyr"/>
        <charset val="204"/>
      </rPr>
      <t>p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</si>
  <si>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t>Формулы для определения значений</t>
  </si>
  <si>
    <r>
      <t>Е</t>
    </r>
    <r>
      <rPr>
        <vertAlign val="subscript"/>
        <sz val="10"/>
        <rFont val="Arial Cyr"/>
        <charset val="204"/>
      </rPr>
      <t>1</t>
    </r>
  </si>
  <si>
    <r>
      <t>Е</t>
    </r>
    <r>
      <rPr>
        <vertAlign val="subscript"/>
        <sz val="10"/>
        <rFont val="Arial Cyr"/>
        <charset val="204"/>
      </rPr>
      <t>2</t>
    </r>
  </si>
  <si>
    <r>
      <t>Е</t>
    </r>
    <r>
      <rPr>
        <vertAlign val="subscript"/>
        <sz val="10"/>
        <rFont val="Arial Cyr"/>
        <charset val="204"/>
      </rPr>
      <t>3</t>
    </r>
  </si>
  <si>
    <t>ИСПЫТАНИЯ НА ТРЁХОСНОЕ СЖАТИЕ</t>
  </si>
  <si>
    <t xml:space="preserve">Н= </t>
  </si>
  <si>
    <t xml:space="preserve"> </t>
  </si>
  <si>
    <t>Разрушающее напряжение</t>
  </si>
  <si>
    <t>Гранулометрический состав</t>
  </si>
  <si>
    <t>10-2</t>
  </si>
  <si>
    <t>2-1</t>
  </si>
  <si>
    <t>1-0,5</t>
  </si>
  <si>
    <t>0,5-0,25</t>
  </si>
  <si>
    <t>0,25-0,10</t>
  </si>
  <si>
    <t>0,10-0,05</t>
  </si>
  <si>
    <t>0,05-0,01</t>
  </si>
  <si>
    <t>0,01-0,005</t>
  </si>
  <si>
    <t>0,005-0,002</t>
  </si>
  <si>
    <r>
      <t>r</t>
    </r>
    <r>
      <rPr>
        <b/>
        <vertAlign val="subscript"/>
        <sz val="12"/>
        <rFont val="Arial Cyr"/>
        <family val="2"/>
        <charset val="204"/>
      </rPr>
      <t>s</t>
    </r>
    <r>
      <rPr>
        <b/>
        <sz val="12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>г/см</t>
    </r>
    <r>
      <rPr>
        <b/>
        <vertAlign val="superscript"/>
        <sz val="10"/>
        <rFont val="Arial Cyr"/>
        <charset val="204"/>
      </rPr>
      <t>3</t>
    </r>
  </si>
  <si>
    <r>
      <t>r</t>
    </r>
    <r>
      <rPr>
        <b/>
        <vertAlign val="subscript"/>
        <sz val="10"/>
        <rFont val="Arial Cyr"/>
        <family val="2"/>
        <charset val="204"/>
      </rPr>
      <t>d</t>
    </r>
    <r>
      <rPr>
        <b/>
        <sz val="10"/>
        <rFont val="Arial Cyr"/>
        <family val="2"/>
        <charset val="204"/>
      </rPr>
      <t>,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</si>
  <si>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Arial Cyr"/>
        <family val="2"/>
        <charset val="204"/>
      </rPr>
      <t>L</t>
    </r>
  </si>
  <si>
    <r>
      <t>W</t>
    </r>
    <r>
      <rPr>
        <b/>
        <vertAlign val="subscript"/>
        <sz val="10"/>
        <rFont val="Arial Cyr"/>
        <family val="2"/>
        <charset val="204"/>
      </rPr>
      <t>P</t>
    </r>
  </si>
  <si>
    <r>
      <t>I</t>
    </r>
    <r>
      <rPr>
        <b/>
        <vertAlign val="subscript"/>
        <sz val="10"/>
        <rFont val="Arial Cyr"/>
        <family val="2"/>
        <charset val="204"/>
      </rPr>
      <t>L</t>
    </r>
  </si>
  <si>
    <r>
      <t>S</t>
    </r>
    <r>
      <rPr>
        <b/>
        <vertAlign val="subscript"/>
        <sz val="10"/>
        <rFont val="Arial Cyr"/>
        <family val="2"/>
        <charset val="204"/>
      </rPr>
      <t>R</t>
    </r>
  </si>
  <si>
    <r>
      <rPr>
        <b/>
        <sz val="10"/>
        <rFont val="Calibri"/>
        <family val="2"/>
        <charset val="204"/>
      </rPr>
      <t>&gt;</t>
    </r>
    <r>
      <rPr>
        <b/>
        <sz val="10"/>
        <rFont val="Times New Roman Cyr"/>
        <family val="1"/>
        <charset val="204"/>
      </rPr>
      <t>10</t>
    </r>
  </si>
  <si>
    <r>
      <rPr>
        <b/>
        <sz val="10"/>
        <rFont val="Calibri"/>
        <family val="2"/>
        <charset val="204"/>
      </rPr>
      <t>&lt;</t>
    </r>
    <r>
      <rPr>
        <b/>
        <sz val="10"/>
        <rFont val="Times New Roman"/>
        <family val="1"/>
        <charset val="204"/>
      </rPr>
      <t>0,002</t>
    </r>
  </si>
  <si>
    <t>Объект:</t>
  </si>
  <si>
    <t>№ выраб.</t>
  </si>
  <si>
    <t>№№ проб</t>
  </si>
  <si>
    <r>
      <t>r</t>
    </r>
    <r>
      <rPr>
        <b/>
        <vertAlign val="subscript"/>
        <sz val="10"/>
        <rFont val="Times New Roman"/>
        <family val="1"/>
        <charset val="204"/>
      </rPr>
      <t>после</t>
    </r>
    <r>
      <rPr>
        <b/>
        <vertAlign val="subscript"/>
        <sz val="10"/>
        <rFont val="Arial Cyr"/>
        <charset val="204"/>
      </rPr>
      <t>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</si>
  <si>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Times New Roman"/>
        <family val="1"/>
        <charset val="204"/>
      </rPr>
      <t>после</t>
    </r>
  </si>
  <si>
    <r>
      <t>W</t>
    </r>
    <r>
      <rPr>
        <b/>
        <vertAlign val="subscript"/>
        <sz val="10"/>
        <rFont val="Arial Cyr"/>
        <charset val="204"/>
      </rPr>
      <t>до</t>
    </r>
  </si>
  <si>
    <r>
      <t>r</t>
    </r>
    <r>
      <rPr>
        <b/>
        <vertAlign val="subscript"/>
        <sz val="10"/>
        <rFont val="Arial Cyr"/>
        <charset val="204"/>
      </rPr>
      <t>до,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</si>
  <si>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sz val="11"/>
        <rFont val="Symbol"/>
        <family val="1"/>
        <charset val="2"/>
      </rPr>
      <t>=s</t>
    </r>
    <r>
      <rPr>
        <vertAlign val="subscript"/>
        <sz val="11"/>
        <rFont val="Symbol"/>
        <family val="1"/>
        <charset val="2"/>
      </rPr>
      <t>3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</si>
  <si>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vertAlign val="subscript"/>
        <sz val="11"/>
        <rFont val="Times New Roman"/>
        <family val="1"/>
        <charset val="204"/>
      </rPr>
      <t>g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</si>
  <si>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t>Приложение</t>
  </si>
  <si>
    <t>∞</t>
  </si>
  <si>
    <t>Таблица относительных деформаций</t>
  </si>
  <si>
    <t>Таблица нагружения</t>
  </si>
  <si>
    <r>
      <t>s</t>
    </r>
    <r>
      <rPr>
        <b/>
        <vertAlign val="subscript"/>
        <sz val="10"/>
        <rFont val="Times New Roman Cyr"/>
        <family val="1"/>
        <charset val="204"/>
      </rPr>
      <t>1</t>
    </r>
    <r>
      <rPr>
        <b/>
        <sz val="10"/>
        <rFont val="Times New Roman Cyr"/>
        <family val="1"/>
        <charset val="204"/>
      </rPr>
      <t>, Мпа</t>
    </r>
  </si>
  <si>
    <r>
      <t>e</t>
    </r>
    <r>
      <rPr>
        <b/>
        <vertAlign val="subscript"/>
        <sz val="10"/>
        <rFont val="Times New Roman Cyr"/>
        <family val="1"/>
        <charset val="204"/>
      </rPr>
      <t>1</t>
    </r>
  </si>
  <si>
    <t>10</t>
  </si>
  <si>
    <t>Дата:</t>
  </si>
  <si>
    <r>
      <t>s</t>
    </r>
    <r>
      <rPr>
        <vertAlign val="subscript"/>
        <sz val="10"/>
        <rFont val="Times New Roman Cyr"/>
        <family val="1"/>
        <charset val="204"/>
      </rPr>
      <t>3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</si>
  <si>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r>
      <t>s</t>
    </r>
    <r>
      <rPr>
        <vertAlign val="subscript"/>
        <sz val="10"/>
        <rFont val="Times New Roman Cyr"/>
        <family val="1"/>
        <charset val="204"/>
      </rPr>
      <t>1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</si>
  <si>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t>6</t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</si>
  <si>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1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</si>
  <si>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v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</si>
  <si>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3</t>
    </r>
  </si>
  <si>
    <r>
      <rPr>
        <b/>
        <sz val="12"/>
        <rFont val="Symbol"/>
        <family val="1"/>
        <charset val="2"/>
      </rPr>
      <t>D</t>
    </r>
    <r>
      <rPr>
        <b/>
        <sz val="12"/>
        <rFont val="Mathcad UniMath"/>
        <family val="3"/>
      </rPr>
      <t>σ</t>
    </r>
    <r>
      <rPr>
        <b/>
        <vertAlign val="subscript"/>
        <sz val="12"/>
        <rFont val="Mathcad UniMath"/>
        <family val="3"/>
      </rPr>
      <t>1</t>
    </r>
  </si>
  <si>
    <t>&lt;0</t>
  </si>
  <si>
    <t>0,30-0,65</t>
  </si>
  <si>
    <t>12</t>
  </si>
  <si>
    <r>
      <t>I</t>
    </r>
    <r>
      <rPr>
        <b/>
        <vertAlign val="subscript"/>
        <sz val="10"/>
        <rFont val="Arial Cyr"/>
        <family val="2"/>
        <charset val="204"/>
      </rPr>
      <t>P</t>
    </r>
  </si>
  <si>
    <t>17,0; 17,2; 17,5 м</t>
  </si>
  <si>
    <r>
      <rPr>
        <sz val="10"/>
        <rFont val="Calibri"/>
        <family val="2"/>
        <charset val="204"/>
      </rPr>
      <t>&lt;</t>
    </r>
    <r>
      <rPr>
        <sz val="9"/>
        <rFont val="Times New Roman Cyr"/>
        <family val="1"/>
        <charset val="204"/>
      </rPr>
      <t>0</t>
    </r>
  </si>
  <si>
    <r>
      <rPr>
        <sz val="10"/>
        <rFont val="Calibri"/>
        <family val="2"/>
        <charset val="204"/>
      </rPr>
      <t>&lt;</t>
    </r>
    <r>
      <rPr>
        <sz val="9"/>
        <rFont val="Times New Roman Cyr"/>
        <family val="1"/>
        <charset val="204"/>
      </rPr>
      <t>0</t>
    </r>
    <r>
      <rPr>
        <sz val="10"/>
        <rFont val="Arial Cyr"/>
        <charset val="204"/>
      </rPr>
      <t/>
    </r>
  </si>
  <si>
    <t>среднее</t>
  </si>
  <si>
    <t>3, 4</t>
  </si>
  <si>
    <t>5</t>
  </si>
  <si>
    <t>2</t>
  </si>
  <si>
    <t>31</t>
  </si>
  <si>
    <t>7</t>
  </si>
  <si>
    <t>0,15-0,30</t>
  </si>
  <si>
    <t>0,20-0,40</t>
  </si>
  <si>
    <r>
      <t>Стабилометр -</t>
    </r>
    <r>
      <rPr>
        <sz val="12"/>
        <rFont val="Times New Roman"/>
        <family val="1"/>
        <charset val="204"/>
      </rPr>
      <t xml:space="preserve"> конструкция НИИЖТа: диаметр образца 45 мм, высота образца 90 мм</t>
    </r>
  </si>
  <si>
    <t>Мостовой переход через р. Обь в створе ул.Иподромской в г. Новосибирске</t>
  </si>
  <si>
    <r>
      <t>ε</t>
    </r>
    <r>
      <rPr>
        <b/>
        <vertAlign val="subscript"/>
        <sz val="10"/>
        <rFont val="Times New Roman"/>
        <family val="1"/>
        <charset val="204"/>
      </rPr>
      <t>v</t>
    </r>
  </si>
  <si>
    <r>
      <t>Е</t>
    </r>
    <r>
      <rPr>
        <i/>
        <vertAlign val="subscript"/>
        <sz val="16"/>
        <rFont val="Times New Roman"/>
        <family val="1"/>
        <charset val="204"/>
      </rPr>
      <t>1</t>
    </r>
  </si>
  <si>
    <r>
      <t>Е</t>
    </r>
    <r>
      <rPr>
        <i/>
        <vertAlign val="subscript"/>
        <sz val="16"/>
        <rFont val="Times New Roman"/>
        <family val="1"/>
        <charset val="204"/>
      </rPr>
      <t>2</t>
    </r>
  </si>
  <si>
    <r>
      <t>Е</t>
    </r>
    <r>
      <rPr>
        <i/>
        <vertAlign val="subscript"/>
        <sz val="16"/>
        <rFont val="Times New Roman"/>
        <family val="1"/>
        <charset val="204"/>
      </rPr>
      <t>3</t>
    </r>
  </si>
  <si>
    <r>
      <t>Е</t>
    </r>
    <r>
      <rPr>
        <i/>
        <vertAlign val="subscript"/>
        <sz val="16"/>
        <rFont val="Times New Roman"/>
        <family val="1"/>
        <charset val="204"/>
      </rPr>
      <t>ср</t>
    </r>
  </si>
  <si>
    <r>
      <t xml:space="preserve">Коэффициент Пуассона </t>
    </r>
    <r>
      <rPr>
        <i/>
        <sz val="16"/>
        <rFont val="Times New Roman"/>
        <family val="1"/>
        <charset val="204"/>
      </rPr>
      <t>ν</t>
    </r>
  </si>
  <si>
    <r>
      <t>tg</t>
    </r>
    <r>
      <rPr>
        <sz val="16"/>
        <rFont val="Mathcad UniMath"/>
        <family val="3"/>
      </rPr>
      <t>φ</t>
    </r>
  </si>
  <si>
    <t>φ</t>
  </si>
  <si>
    <t>С.219951</t>
  </si>
  <si>
    <t>ИГЭ-29 Суглинок элювиальный с дресвой насыщенный водой твердый с прослоями супеси и глины</t>
  </si>
  <si>
    <t>Выполнил</t>
  </si>
  <si>
    <t>Мармулев С.С.</t>
  </si>
  <si>
    <t>Проверил</t>
  </si>
  <si>
    <t>Скоркин В.Ф.</t>
  </si>
  <si>
    <t>01.12.2014 - 30.12.2014</t>
  </si>
  <si>
    <t>Приложение Е</t>
  </si>
  <si>
    <t>Лист 4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</si>
</sst>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58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Symbol"/>
      <family val="1"/>
      <charset val="2"/>
    </font>
    <font>
      <b/>
      <sz val="12"/>
      <name val="Times New Roman Cyr"/>
      <family val="1"/>
      <charset val="204"/>
    </font>
    <font>
      <b/>
      <sz val="12"/>
      <name val="Symbol"/>
      <family val="1"/>
      <charset val="2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Symbol"/>
      <family val="1"/>
      <charset val="2"/>
    </font>
    <font>
      <vertAlign val="superscript"/>
      <sz val="10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Symbol"/>
      <family val="1"/>
      <charset val="2"/>
    </font>
    <font>
      <vertAlign val="subscript"/>
      <sz val="11"/>
      <name val="Symbol"/>
      <family val="1"/>
      <charset val="2"/>
    </font>
    <font>
      <sz val="11"/>
      <name val="Times New Roman"/>
      <family val="1"/>
      <charset val="204"/>
    </font>
    <font>
      <vertAlign val="subscript"/>
      <sz val="12"/>
      <name val="Arial Cyr"/>
      <charset val="204"/>
    </font>
    <font>
      <vertAlign val="superscript"/>
      <sz val="12"/>
      <name val="Arial Cyr"/>
      <charset val="204"/>
    </font>
    <font>
      <vertAlign val="subscript"/>
      <sz val="12"/>
      <name val="Symbol"/>
      <family val="1"/>
      <charset val="2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0"/>
      <name val="Arial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vertAlign val="subscript"/>
      <sz val="12"/>
      <name val="Arial Cyr"/>
      <family val="2"/>
      <charset val="204"/>
    </font>
    <font>
      <b/>
      <vertAlign val="superscript"/>
      <sz val="10"/>
      <name val="Arial Cyr"/>
      <charset val="204"/>
    </font>
    <font>
      <b/>
      <sz val="10"/>
      <name val="Symbol"/>
      <family val="1"/>
      <charset val="2"/>
    </font>
    <font>
      <b/>
      <vertAlign val="superscript"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sz val="10"/>
      <name val="Times New Roman Cyr"/>
      <charset val="204"/>
    </font>
    <font>
      <b/>
      <vertAlign val="subscript"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4"/>
      <name val="Symbol"/>
      <family val="1"/>
      <charset val="2"/>
    </font>
    <font>
      <b/>
      <sz val="12"/>
      <name val="Mathcad UniMath"/>
      <family val="3"/>
    </font>
    <font>
      <b/>
      <vertAlign val="subscript"/>
      <sz val="12"/>
      <name val="Mathcad UniMath"/>
      <family val="3"/>
    </font>
    <font>
      <sz val="16"/>
      <name val="Times New Roman"/>
      <family val="1"/>
      <charset val="204"/>
    </font>
    <font>
      <sz val="10"/>
      <name val="Calibri"/>
      <family val="2"/>
      <charset val="204"/>
    </font>
    <font>
      <sz val="9"/>
      <name val="Times New Roman Cyr"/>
      <family val="1"/>
      <charset val="204"/>
    </font>
    <font>
      <i/>
      <sz val="16"/>
      <name val="Times New Roman"/>
      <family val="1"/>
      <charset val="204"/>
    </font>
    <font>
      <i/>
      <vertAlign val="subscript"/>
      <sz val="16"/>
      <name val="Times New Roman"/>
      <family val="1"/>
      <charset val="204"/>
    </font>
    <font>
      <sz val="16"/>
      <name val="Mathcad UniMath"/>
      <family val="3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0" fillId="0" borderId="1" xfId="0" applyBorder="1"/>
    <xf numFmtId="0" fontId="0" fillId="0" borderId="2" xfId="0" applyBorder="1"/>
    <xf numFmtId="0" fontId="11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wrapText="1"/>
    </xf>
    <xf numFmtId="2" fontId="0" fillId="0" borderId="7" xfId="0" applyNumberFormat="1" applyBorder="1"/>
    <xf numFmtId="0" fontId="2" fillId="0" borderId="0" xfId="0" applyFont="1" applyAlignment="1">
      <alignment horizontal="center"/>
    </xf>
    <xf numFmtId="2" fontId="0" fillId="0" borderId="8" xfId="0" applyNumberFormat="1" applyBorder="1"/>
    <xf numFmtId="2" fontId="0" fillId="0" borderId="9" xfId="0" applyNumberFormat="1" applyBorder="1"/>
    <xf numFmtId="2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8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left"/>
    </xf>
    <xf numFmtId="0" fontId="0" fillId="0" borderId="7" xfId="0" applyBorder="1"/>
    <xf numFmtId="0" fontId="28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/>
    <xf numFmtId="166" fontId="28" fillId="0" borderId="0" xfId="0" applyNumberFormat="1" applyFont="1" applyAlignment="1">
      <alignment horizontal="left"/>
    </xf>
    <xf numFmtId="0" fontId="29" fillId="0" borderId="0" xfId="0" applyFont="1"/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12" fillId="0" borderId="0" xfId="0" applyFont="1" applyBorder="1"/>
    <xf numFmtId="0" fontId="27" fillId="0" borderId="0" xfId="0" applyFont="1" applyBorder="1"/>
    <xf numFmtId="0" fontId="29" fillId="0" borderId="0" xfId="0" applyFont="1" applyBorder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 vertical="center"/>
    </xf>
    <xf numFmtId="166" fontId="28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9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29" xfId="0" applyFont="1" applyBorder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0" borderId="0" xfId="0" applyFont="1"/>
    <xf numFmtId="2" fontId="8" fillId="0" borderId="1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17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 wrapText="1"/>
    </xf>
    <xf numFmtId="49" fontId="17" fillId="0" borderId="35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 wrapText="1"/>
    </xf>
    <xf numFmtId="165" fontId="51" fillId="0" borderId="20" xfId="0" applyNumberFormat="1" applyFont="1" applyBorder="1" applyAlignment="1">
      <alignment horizontal="center" vertical="center"/>
    </xf>
    <xf numFmtId="165" fontId="51" fillId="0" borderId="15" xfId="0" applyNumberFormat="1" applyFont="1" applyBorder="1" applyAlignment="1">
      <alignment horizontal="center" vertical="center"/>
    </xf>
    <xf numFmtId="166" fontId="51" fillId="0" borderId="15" xfId="0" applyNumberFormat="1" applyFont="1" applyBorder="1" applyAlignment="1">
      <alignment horizontal="center" vertical="center"/>
    </xf>
    <xf numFmtId="1" fontId="51" fillId="0" borderId="15" xfId="0" applyNumberFormat="1" applyFont="1" applyBorder="1" applyAlignment="1">
      <alignment horizontal="center" vertical="center"/>
    </xf>
    <xf numFmtId="1" fontId="51" fillId="0" borderId="30" xfId="0" applyNumberFormat="1" applyFont="1" applyBorder="1" applyAlignment="1">
      <alignment horizontal="center" vertical="center"/>
    </xf>
    <xf numFmtId="2" fontId="51" fillId="0" borderId="6" xfId="0" applyNumberFormat="1" applyFont="1" applyBorder="1" applyAlignment="1">
      <alignment horizontal="center" vertical="center"/>
    </xf>
    <xf numFmtId="2" fontId="51" fillId="0" borderId="1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4" fontId="17" fillId="0" borderId="18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/>
    </xf>
    <xf numFmtId="49" fontId="40" fillId="0" borderId="2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0" fontId="36" fillId="0" borderId="26" xfId="0" applyFont="1" applyBorder="1" applyAlignment="1">
      <alignment horizontal="center"/>
    </xf>
    <xf numFmtId="164" fontId="17" fillId="0" borderId="8" xfId="0" applyNumberFormat="1" applyFont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0" fontId="36" fillId="0" borderId="16" xfId="0" applyFont="1" applyBorder="1" applyAlignment="1">
      <alignment horizontal="center"/>
    </xf>
    <xf numFmtId="165" fontId="17" fillId="0" borderId="18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164" fontId="17" fillId="0" borderId="46" xfId="0" applyNumberFormat="1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 shrinkToFit="1"/>
    </xf>
    <xf numFmtId="0" fontId="54" fillId="0" borderId="28" xfId="0" applyFont="1" applyBorder="1" applyAlignment="1">
      <alignment horizontal="center" vertical="center" shrinkToFit="1"/>
    </xf>
    <xf numFmtId="0" fontId="54" fillId="0" borderId="33" xfId="0" applyFont="1" applyBorder="1" applyAlignment="1">
      <alignment horizontal="center" vertical="center" shrinkToFit="1"/>
    </xf>
    <xf numFmtId="0" fontId="54" fillId="0" borderId="32" xfId="0" applyFont="1" applyBorder="1" applyAlignment="1">
      <alignment horizontal="center" vertical="center" shrinkToFit="1"/>
    </xf>
    <xf numFmtId="0" fontId="56" fillId="0" borderId="22" xfId="0" applyFont="1" applyBorder="1" applyAlignment="1">
      <alignment horizontal="center" vertical="center" shrinkToFit="1"/>
    </xf>
    <xf numFmtId="0" fontId="24" fillId="0" borderId="0" xfId="0" applyFont="1" applyBorder="1" applyAlignment="1">
      <alignment vertical="center"/>
    </xf>
    <xf numFmtId="166" fontId="32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0" xfId="0" applyFont="1" applyBorder="1" applyAlignment="1"/>
    <xf numFmtId="0" fontId="10" fillId="0" borderId="0" xfId="0" applyFont="1" applyAlignment="1"/>
    <xf numFmtId="0" fontId="32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1" fillId="0" borderId="4" xfId="0" applyFont="1" applyBorder="1" applyAlignment="1">
      <alignment horizontal="center" vertical="center" shrinkToFit="1"/>
    </xf>
    <xf numFmtId="0" fontId="51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2" fontId="49" fillId="0" borderId="5" xfId="0" applyNumberFormat="1" applyFont="1" applyBorder="1" applyAlignment="1">
      <alignment horizontal="center" vertical="center"/>
    </xf>
    <xf numFmtId="2" fontId="32" fillId="0" borderId="7" xfId="0" applyNumberFormat="1" applyFont="1" applyBorder="1" applyAlignment="1">
      <alignment horizontal="center" vertical="center"/>
    </xf>
    <xf numFmtId="2" fontId="46" fillId="0" borderId="5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57" fillId="0" borderId="0" xfId="0" applyFont="1" applyAlignment="1">
      <alignment horizontal="left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0" borderId="0" xfId="0" applyFont="1" applyAlignment="1"/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" fontId="8" fillId="0" borderId="0" xfId="0" applyNumberFormat="1" applyFont="1" applyBorder="1" applyAlignment="1">
      <alignment horizontal="center" vertical="center"/>
    </xf>
    <xf numFmtId="2" fontId="32" fillId="0" borderId="0" xfId="0" applyNumberFormat="1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/>
    </xf>
    <xf numFmtId="2" fontId="32" fillId="0" borderId="1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200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sz="1200" b="1" baseline="-25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en-US" sz="1200" b="1" baseline="30000">
                <a:latin typeface="Times New Roman" pitchFamily="18" charset="0"/>
                <a:cs typeface="Times New Roman" pitchFamily="18" charset="0"/>
              </a:rPr>
              <a:t>p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sz="1200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n-US" sz="12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en-US" sz="1200" b="1" i="0" u="none" strike="noStrike" baseline="-25000">
                <a:effectLst/>
                <a:latin typeface="Times New Roman" pitchFamily="18" charset="0"/>
                <a:cs typeface="Times New Roman" pitchFamily="18" charset="0"/>
              </a:rPr>
              <a:t>3</a:t>
            </a:r>
            <a:r>
              <a:rPr lang="en-US" sz="1200" b="1" i="0" u="none" strike="noStrike" baseline="30000">
                <a:effectLst/>
                <a:latin typeface="Times New Roman" pitchFamily="18" charset="0"/>
                <a:cs typeface="Times New Roman" pitchFamily="18" charset="0"/>
              </a:rPr>
              <a:t>p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3190621310493106"/>
          <c:y val="1.6912583472588439E-2"/>
        </c:manualLayout>
      </c:layout>
      <c:overlay val="1"/>
    </c:title>
    <c:plotArea>
      <c:layout>
        <c:manualLayout>
          <c:layoutTarget val="inner"/>
          <c:xMode val="edge"/>
          <c:yMode val="edge"/>
          <c:x val="0.16761576620834467"/>
          <c:y val="0.11891921045313072"/>
          <c:w val="0.78578243614669063"/>
          <c:h val="0.731685414406016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31750">
                <a:solidFill>
                  <a:schemeClr val="accent1"/>
                </a:solidFill>
              </a:ln>
            </c:spPr>
            <c:trendlineType val="linear"/>
            <c:backward val="0.15000000000000024"/>
          </c:trendline>
          <c:xVal>
            <c:numRef>
              <c:f>Лист1!$E$26:$E$28</c:f>
              <c:numCache>
                <c:formatCode>0.00</c:formatCode>
                <c:ptCount val="3"/>
                <c:pt idx="0">
                  <c:v>0.1</c:v>
                </c:pt>
                <c:pt idx="1">
                  <c:v>0.16</c:v>
                </c:pt>
                <c:pt idx="2">
                  <c:v>0.25</c:v>
                </c:pt>
              </c:numCache>
            </c:numRef>
          </c:xVal>
          <c:yVal>
            <c:numRef>
              <c:f>Лист1!$F$26:$F$28</c:f>
              <c:numCache>
                <c:formatCode>0.00</c:formatCode>
                <c:ptCount val="3"/>
                <c:pt idx="0">
                  <c:v>0.38</c:v>
                </c:pt>
                <c:pt idx="1">
                  <c:v>0.54</c:v>
                </c:pt>
                <c:pt idx="2">
                  <c:v>0.78</c:v>
                </c:pt>
              </c:numCache>
            </c:numRef>
          </c:yVal>
        </c:ser>
        <c:axId val="79641216"/>
        <c:axId val="79639296"/>
      </c:scatterChart>
      <c:valAx>
        <c:axId val="79639296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l-GR" sz="1050" b="1"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baseline="-25000">
                    <a:latin typeface="Times New Roman" pitchFamily="18" charset="0"/>
                    <a:cs typeface="Times New Roman" pitchFamily="18" charset="0"/>
                  </a:rPr>
                  <a:t>1</a:t>
                </a:r>
                <a:r>
                  <a:rPr lang="en-US" sz="1050" b="1"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200"/>
                </a:pPr>
                <a:r>
                  <a:rPr lang="ru-RU" sz="1050" b="1">
                    <a:latin typeface="Times New Roman" pitchFamily="18" charset="0"/>
                    <a:cs typeface="Times New Roman" pitchFamily="18" charset="0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3.5879770561580661E-3"/>
              <c:y val="2.8243348549479724E-2"/>
            </c:manualLayout>
          </c:layout>
        </c:title>
        <c:numFmt formatCode="0.00" sourceLinked="1"/>
        <c:tickLblPos val="nextTo"/>
        <c:crossAx val="79641216"/>
        <c:crosses val="autoZero"/>
        <c:crossBetween val="midCat"/>
      </c:valAx>
      <c:valAx>
        <c:axId val="79641216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l-GR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i="0" baseline="-25000">
                    <a:effectLst/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050"/>
                </a:pPr>
                <a:r>
                  <a:rPr lang="ru-RU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7016806141034619"/>
              <c:y val="0.89794609768770373"/>
            </c:manualLayout>
          </c:layout>
        </c:title>
        <c:numFmt formatCode="0.00" sourceLinked="1"/>
        <c:tickLblPos val="nextTo"/>
        <c:crossAx val="79639296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000000000000111" l="0.70000000000000062" r="0.70000000000000062" t="0.7500000000000011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ε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b="1" baseline="-25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en-US" b="1" baseline="30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ru-RU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7074544169094072"/>
          <c:y val="1.7741518646056741E-2"/>
        </c:manualLayout>
      </c:layout>
      <c:overlay val="1"/>
    </c:title>
    <c:plotArea>
      <c:layout>
        <c:manualLayout>
          <c:layoutTarget val="inner"/>
          <c:xMode val="edge"/>
          <c:yMode val="edge"/>
          <c:x val="0.20646816325638256"/>
          <c:y val="0.16279110846432046"/>
          <c:w val="0.74129533313737395"/>
          <c:h val="0.798451627229760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Лист1!$I$22:$O$22</c:f>
              <c:numCache>
                <c:formatCode>0.00</c:formatCode>
                <c:ptCount val="7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</c:numCache>
            </c:numRef>
          </c:xVal>
          <c:yVal>
            <c:numRef>
              <c:f>Лист1!$I$23:$N$23</c:f>
              <c:numCache>
                <c:formatCode>0.0000</c:formatCode>
                <c:ptCount val="6"/>
                <c:pt idx="0">
                  <c:v>5.0000000000000001E-4</c:v>
                </c:pt>
                <c:pt idx="1">
                  <c:v>1.6000000000000001E-3</c:v>
                </c:pt>
                <c:pt idx="2">
                  <c:v>3.5000000000000001E-3</c:v>
                </c:pt>
                <c:pt idx="3">
                  <c:v>5.4999999999999997E-3</c:v>
                </c:pt>
                <c:pt idx="4">
                  <c:v>7.4999999999999997E-3</c:v>
                </c:pt>
                <c:pt idx="5">
                  <c:v>1.0999999999999999E-2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Лист1!$I$25:$Q$25</c:f>
              <c:numCache>
                <c:formatCode>0.00</c:formatCode>
                <c:ptCount val="9"/>
                <c:pt idx="0">
                  <c:v>0.16</c:v>
                </c:pt>
                <c:pt idx="1">
                  <c:v>0.2</c:v>
                </c:pt>
                <c:pt idx="2">
                  <c:v>0.25</c:v>
                </c:pt>
                <c:pt idx="3">
                  <c:v>0.3</c:v>
                </c:pt>
                <c:pt idx="4">
                  <c:v>0.35</c:v>
                </c:pt>
                <c:pt idx="5">
                  <c:v>0.4</c:v>
                </c:pt>
                <c:pt idx="6">
                  <c:v>0.45</c:v>
                </c:pt>
                <c:pt idx="7">
                  <c:v>0.5</c:v>
                </c:pt>
                <c:pt idx="8">
                  <c:v>0.55000000000000004</c:v>
                </c:pt>
              </c:numCache>
            </c:numRef>
          </c:xVal>
          <c:yVal>
            <c:numRef>
              <c:f>Лист1!$I$26:$P$26</c:f>
              <c:numCache>
                <c:formatCode>0.0000</c:formatCode>
                <c:ptCount val="8"/>
                <c:pt idx="0">
                  <c:v>8.0000000000000004E-4</c:v>
                </c:pt>
                <c:pt idx="1">
                  <c:v>1.8E-3</c:v>
                </c:pt>
                <c:pt idx="2">
                  <c:v>3.7000000000000002E-3</c:v>
                </c:pt>
                <c:pt idx="3">
                  <c:v>5.7000000000000002E-3</c:v>
                </c:pt>
                <c:pt idx="4">
                  <c:v>8.0000000000000002E-3</c:v>
                </c:pt>
                <c:pt idx="5">
                  <c:v>1.0500000000000001E-2</c:v>
                </c:pt>
                <c:pt idx="6">
                  <c:v>1.41E-2</c:v>
                </c:pt>
                <c:pt idx="7">
                  <c:v>1.9599999999999999E-2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Лист1!$I$28:$T$28</c:f>
              <c:numCache>
                <c:formatCode>0.00</c:formatCode>
                <c:ptCount val="12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  <c:pt idx="10">
                  <c:v>0.75</c:v>
                </c:pt>
                <c:pt idx="11">
                  <c:v>0.8</c:v>
                </c:pt>
              </c:numCache>
            </c:numRef>
          </c:xVal>
          <c:yVal>
            <c:numRef>
              <c:f>Лист1!$I$29:$S$29</c:f>
              <c:numCache>
                <c:formatCode>0.0000</c:formatCode>
                <c:ptCount val="11"/>
                <c:pt idx="0">
                  <c:v>1E-3</c:v>
                </c:pt>
                <c:pt idx="1">
                  <c:v>2.5000000000000001E-3</c:v>
                </c:pt>
                <c:pt idx="2">
                  <c:v>4.1999999999999997E-3</c:v>
                </c:pt>
                <c:pt idx="3">
                  <c:v>6.0000000000000001E-3</c:v>
                </c:pt>
                <c:pt idx="4">
                  <c:v>7.9000000000000008E-3</c:v>
                </c:pt>
                <c:pt idx="5">
                  <c:v>9.7999999999999997E-3</c:v>
                </c:pt>
                <c:pt idx="6">
                  <c:v>1.17E-2</c:v>
                </c:pt>
                <c:pt idx="7">
                  <c:v>1.3599999999999999E-2</c:v>
                </c:pt>
                <c:pt idx="8">
                  <c:v>1.55E-2</c:v>
                </c:pt>
                <c:pt idx="9" formatCode="General">
                  <c:v>1.8100000000000002E-2</c:v>
                </c:pt>
                <c:pt idx="10">
                  <c:v>2.3E-2</c:v>
                </c:pt>
              </c:numCache>
            </c:numRef>
          </c:yVal>
        </c:ser>
        <c:axId val="79973760"/>
        <c:axId val="80017280"/>
      </c:scatterChart>
      <c:valAx>
        <c:axId val="79973760"/>
        <c:scaling>
          <c:orientation val="minMax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3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σ</a:t>
                </a:r>
                <a:r>
                  <a:rPr lang="ru-RU" sz="1300" b="1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ru-RU" sz="13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, </a:t>
                </a:r>
                <a:r>
                  <a:rPr lang="ru-RU" sz="1025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.85361048846996324"/>
              <c:y val="1.2920004964353205E-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0017280"/>
        <c:crosses val="autoZero"/>
        <c:crossBetween val="midCat"/>
        <c:majorUnit val="0.1"/>
      </c:valAx>
      <c:valAx>
        <c:axId val="80017280"/>
        <c:scaling>
          <c:orientation val="maxMin"/>
          <c:max val="4.0000000000000022E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5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ε</a:t>
                </a:r>
                <a:r>
                  <a:rPr lang="ru-RU" sz="1500" b="1" i="0" u="none" strike="noStrike" baseline="-25000">
                    <a:solidFill>
                      <a:srgbClr val="000000"/>
                    </a:solidFill>
                    <a:latin typeface="Arial Cyr"/>
                    <a:cs typeface="Arial Cyr"/>
                  </a:rPr>
                  <a:t>1</a:t>
                </a:r>
              </a:p>
            </c:rich>
          </c:tx>
          <c:layout>
            <c:manualLayout>
              <c:xMode val="edge"/>
              <c:yMode val="edge"/>
              <c:x val="1.8780900562612193E-2"/>
              <c:y val="0.893186425252008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9973760"/>
        <c:crosses val="autoZero"/>
        <c:crossBetween val="midCat"/>
        <c:majorUnit val="5.0000000000000079E-3"/>
        <c:minorUnit val="1.0000000000000022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wmf"/><Relationship Id="rId9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225576</xdr:colOff>
      <xdr:row>30</xdr:row>
      <xdr:rowOff>56030</xdr:rowOff>
    </xdr:from>
    <xdr:to>
      <xdr:col>7</xdr:col>
      <xdr:colOff>302557</xdr:colOff>
      <xdr:row>55</xdr:row>
      <xdr:rowOff>124022</xdr:rowOff>
    </xdr:to>
    <xdr:graphicFrame macro="">
      <xdr:nvGraphicFramePr>
        <xdr:cNvPr id="11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165440</xdr:colOff>
      <xdr:row>30</xdr:row>
      <xdr:rowOff>112060</xdr:rowOff>
    </xdr:from>
    <xdr:to>
      <xdr:col>29</xdr:col>
      <xdr:colOff>179293</xdr:colOff>
      <xdr:row>53</xdr:row>
      <xdr:rowOff>95046</xdr:rowOff>
    </xdr:to>
    <xdr:graphicFrame macro="">
      <xdr:nvGraphicFramePr>
        <xdr:cNvPr id="11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100976</xdr:colOff>
      <xdr:row>1</xdr:row>
      <xdr:rowOff>28574</xdr:rowOff>
    </xdr:from>
    <xdr:to>
      <xdr:col>23</xdr:col>
      <xdr:colOff>79373</xdr:colOff>
      <xdr:row>15</xdr:row>
      <xdr:rowOff>174926</xdr:rowOff>
    </xdr:to>
    <xdr:pic>
      <xdr:nvPicPr>
        <xdr:cNvPr id="1192" name="Picture 13" descr="DSC0264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4501" y="257174"/>
          <a:ext cx="2302499" cy="305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123977</xdr:colOff>
      <xdr:row>34</xdr:row>
      <xdr:rowOff>127195</xdr:rowOff>
    </xdr:from>
    <xdr:to>
      <xdr:col>29</xdr:col>
      <xdr:colOff>179347</xdr:colOff>
      <xdr:row>34</xdr:row>
      <xdr:rowOff>127195</xdr:rowOff>
    </xdr:to>
    <xdr:sp macro="" textlink="">
      <xdr:nvSpPr>
        <xdr:cNvPr id="1193" name="Line 15"/>
        <xdr:cNvSpPr>
          <a:spLocks noChangeShapeType="1"/>
        </xdr:cNvSpPr>
      </xdr:nvSpPr>
      <xdr:spPr bwMode="auto">
        <a:xfrm>
          <a:off x="11411102" y="7003054"/>
          <a:ext cx="3805839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21</xdr:col>
      <xdr:colOff>194339</xdr:colOff>
      <xdr:row>34</xdr:row>
      <xdr:rowOff>93220</xdr:rowOff>
    </xdr:from>
    <xdr:to>
      <xdr:col>21</xdr:col>
      <xdr:colOff>195858</xdr:colOff>
      <xdr:row>54</xdr:row>
      <xdr:rowOff>44825</xdr:rowOff>
    </xdr:to>
    <xdr:sp macro="" textlink="">
      <xdr:nvSpPr>
        <xdr:cNvPr id="1194" name="Line 16"/>
        <xdr:cNvSpPr>
          <a:spLocks noChangeShapeType="1"/>
        </xdr:cNvSpPr>
      </xdr:nvSpPr>
      <xdr:spPr bwMode="auto">
        <a:xfrm>
          <a:off x="11669163" y="6951220"/>
          <a:ext cx="1519" cy="357110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24</xdr:col>
      <xdr:colOff>451842</xdr:colOff>
      <xdr:row>40</xdr:row>
      <xdr:rowOff>115209</xdr:rowOff>
    </xdr:from>
    <xdr:to>
      <xdr:col>25</xdr:col>
      <xdr:colOff>99392</xdr:colOff>
      <xdr:row>42</xdr:row>
      <xdr:rowOff>16565</xdr:rowOff>
    </xdr:to>
    <xdr:sp macro="" textlink="">
      <xdr:nvSpPr>
        <xdr:cNvPr id="1195" name="Line 17"/>
        <xdr:cNvSpPr>
          <a:spLocks noChangeShapeType="1"/>
        </xdr:cNvSpPr>
      </xdr:nvSpPr>
      <xdr:spPr bwMode="auto">
        <a:xfrm>
          <a:off x="12826059" y="7942274"/>
          <a:ext cx="136224" cy="2326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26</xdr:col>
      <xdr:colOff>17470</xdr:colOff>
      <xdr:row>45</xdr:row>
      <xdr:rowOff>6193</xdr:rowOff>
    </xdr:from>
    <xdr:to>
      <xdr:col>26</xdr:col>
      <xdr:colOff>115956</xdr:colOff>
      <xdr:row>46</xdr:row>
      <xdr:rowOff>99392</xdr:rowOff>
    </xdr:to>
    <xdr:sp macro="" textlink="">
      <xdr:nvSpPr>
        <xdr:cNvPr id="1196" name="Line 18"/>
        <xdr:cNvSpPr>
          <a:spLocks noChangeShapeType="1"/>
        </xdr:cNvSpPr>
      </xdr:nvSpPr>
      <xdr:spPr bwMode="auto">
        <a:xfrm>
          <a:off x="13460144" y="8661519"/>
          <a:ext cx="98486" cy="2588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28</xdr:col>
      <xdr:colOff>228846</xdr:colOff>
      <xdr:row>46</xdr:row>
      <xdr:rowOff>119856</xdr:rowOff>
    </xdr:from>
    <xdr:to>
      <xdr:col>28</xdr:col>
      <xdr:colOff>280135</xdr:colOff>
      <xdr:row>47</xdr:row>
      <xdr:rowOff>180778</xdr:rowOff>
    </xdr:to>
    <xdr:sp macro="" textlink="">
      <xdr:nvSpPr>
        <xdr:cNvPr id="1197" name="Line 19"/>
        <xdr:cNvSpPr>
          <a:spLocks noChangeShapeType="1"/>
        </xdr:cNvSpPr>
      </xdr:nvSpPr>
      <xdr:spPr bwMode="auto">
        <a:xfrm>
          <a:off x="14549476" y="8940834"/>
          <a:ext cx="51289" cy="2265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133910</xdr:colOff>
      <xdr:row>37</xdr:row>
      <xdr:rowOff>142315</xdr:rowOff>
    </xdr:from>
    <xdr:to>
      <xdr:col>15</xdr:col>
      <xdr:colOff>381000</xdr:colOff>
      <xdr:row>41</xdr:row>
      <xdr:rowOff>23533</xdr:rowOff>
    </xdr:to>
    <xdr:sp macro="" textlink="">
      <xdr:nvSpPr>
        <xdr:cNvPr id="1033" name="Object 9" hidden="1">
          <a:extLst>
            <a:ext uri="{63B3BB69-23CF-44E3-9099-C40C66FF867C}">
              <a14:compatExt xmlns:a14="http://schemas.microsoft.com/office/drawing/2010/main" xmlns="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I64"/>
  <sheetViews>
    <sheetView tabSelected="1" topLeftCell="A2" zoomScale="70" zoomScaleNormal="70" workbookViewId="0">
      <selection activeCell="AB16" sqref="AB16"/>
    </sheetView>
  </sheetViews>
  <sheetFormatPr defaultRowHeight="12.75"/>
  <cols>
    <col min="1" max="2" width="7.42578125" customWidth="1"/>
    <col min="3" max="3" width="8.140625" customWidth="1"/>
    <col min="4" max="4" width="7.42578125" customWidth="1"/>
    <col min="5" max="5" width="7.7109375" customWidth="1"/>
    <col min="6" max="6" width="7.140625" customWidth="1"/>
    <col min="7" max="7" width="6.7109375" customWidth="1"/>
    <col min="8" max="8" width="7.85546875" customWidth="1"/>
    <col min="9" max="9" width="8.140625" customWidth="1"/>
    <col min="10" max="10" width="8.42578125" customWidth="1"/>
    <col min="11" max="11" width="8.5703125" customWidth="1"/>
    <col min="12" max="12" width="8.7109375" customWidth="1"/>
    <col min="13" max="13" width="7.85546875" customWidth="1"/>
    <col min="14" max="14" width="8.42578125" customWidth="1"/>
    <col min="15" max="15" width="8.7109375" customWidth="1"/>
    <col min="16" max="16" width="9.28515625" bestFit="1" customWidth="1"/>
    <col min="17" max="18" width="8.28515625" customWidth="1"/>
    <col min="19" max="19" width="6.85546875" customWidth="1"/>
    <col min="20" max="20" width="7" customWidth="1"/>
    <col min="21" max="23" width="7" bestFit="1" customWidth="1"/>
    <col min="24" max="24" width="6.140625" customWidth="1"/>
    <col min="25" max="25" width="7.28515625" customWidth="1"/>
    <col min="26" max="26" width="8.7109375" customWidth="1"/>
    <col min="27" max="27" width="6.42578125" bestFit="1" customWidth="1"/>
    <col min="28" max="28" width="6.7109375" bestFit="1" customWidth="1"/>
    <col min="29" max="29" width="7.42578125" customWidth="1"/>
    <col min="30" max="30" width="6" customWidth="1"/>
    <col min="31" max="38" width="6.140625" customWidth="1"/>
  </cols>
  <sheetData>
    <row r="1" spans="1:30" ht="18">
      <c r="L1" s="155" t="s">
        <v>57</v>
      </c>
      <c r="M1" s="155"/>
      <c r="N1" s="155"/>
      <c r="O1" s="155"/>
      <c r="AA1" s="132" t="s">
        <v>104</v>
      </c>
    </row>
    <row r="2" spans="1:30" ht="15.75" customHeight="1">
      <c r="A2" s="156" t="s">
        <v>26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7"/>
      <c r="V2" s="157"/>
      <c r="W2" s="157"/>
      <c r="X2" s="157"/>
      <c r="Y2" s="157"/>
      <c r="Z2" s="157"/>
      <c r="AA2" s="157"/>
      <c r="AB2" s="132" t="s">
        <v>105</v>
      </c>
    </row>
    <row r="3" spans="1:30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8" t="s">
        <v>64</v>
      </c>
      <c r="M3" s="25" t="s">
        <v>103</v>
      </c>
      <c r="N3" s="133"/>
      <c r="O3" s="13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30" s="34" customFormat="1" ht="15.75" customHeight="1">
      <c r="A4" s="170" t="s">
        <v>48</v>
      </c>
      <c r="B4" s="170"/>
      <c r="C4" s="170" t="s">
        <v>88</v>
      </c>
      <c r="D4" s="170"/>
      <c r="E4" s="170"/>
      <c r="F4" s="170"/>
      <c r="G4" s="170"/>
      <c r="H4" s="170"/>
      <c r="I4" s="170"/>
      <c r="J4" s="170"/>
      <c r="K4" s="170"/>
      <c r="L4" s="170"/>
      <c r="M4" s="31"/>
      <c r="N4" s="31"/>
      <c r="O4" s="32"/>
      <c r="P4" s="32"/>
      <c r="Q4" s="8"/>
      <c r="R4" s="8"/>
      <c r="S4" s="8"/>
      <c r="T4" s="8"/>
      <c r="U4" s="8"/>
      <c r="V4" s="8"/>
      <c r="W4" s="32"/>
      <c r="X4" s="30"/>
      <c r="Y4" s="8"/>
      <c r="Z4" s="32"/>
      <c r="AA4" s="33"/>
    </row>
    <row r="5" spans="1:30" s="40" customFormat="1" ht="15" customHeight="1">
      <c r="A5" s="41" t="s">
        <v>14</v>
      </c>
      <c r="B5" s="85">
        <v>219951</v>
      </c>
      <c r="C5" s="42" t="s">
        <v>27</v>
      </c>
      <c r="D5" s="130" t="s">
        <v>76</v>
      </c>
      <c r="E5" s="130"/>
      <c r="F5" s="131"/>
      <c r="G5" s="48"/>
      <c r="H5" s="48"/>
      <c r="I5" s="36"/>
      <c r="J5" s="36"/>
      <c r="K5" s="36"/>
      <c r="L5" s="36"/>
      <c r="M5" s="36"/>
      <c r="N5" s="37"/>
      <c r="O5" s="37"/>
      <c r="P5" s="37"/>
      <c r="Q5" s="38"/>
      <c r="R5" s="38"/>
      <c r="S5" s="38"/>
      <c r="T5" s="38"/>
      <c r="U5" s="38"/>
      <c r="V5" s="38"/>
      <c r="W5" s="39" t="s">
        <v>28</v>
      </c>
      <c r="X5" s="35"/>
      <c r="Y5" s="145" t="s">
        <v>87</v>
      </c>
      <c r="Z5" s="146"/>
      <c r="AA5" s="146"/>
      <c r="AB5" s="146"/>
    </row>
    <row r="6" spans="1:30" s="34" customFormat="1" ht="15" customHeight="1">
      <c r="A6" s="41"/>
      <c r="C6" s="42"/>
      <c r="D6" s="49"/>
      <c r="E6" s="6"/>
      <c r="F6" s="36"/>
      <c r="G6" s="36"/>
      <c r="H6" s="36"/>
      <c r="I6" s="36"/>
      <c r="J6" s="36"/>
      <c r="K6" s="36"/>
      <c r="L6" s="36"/>
      <c r="M6" s="36"/>
      <c r="N6" s="37"/>
      <c r="O6" s="37"/>
      <c r="P6" s="37"/>
      <c r="Q6" s="38"/>
      <c r="R6" s="38"/>
      <c r="S6" s="38"/>
      <c r="T6" s="38"/>
      <c r="U6" s="38"/>
      <c r="V6" s="38"/>
      <c r="W6" s="39"/>
      <c r="X6" s="35"/>
      <c r="Y6" s="146"/>
      <c r="Z6" s="146"/>
      <c r="AA6" s="146"/>
      <c r="AB6" s="146"/>
    </row>
    <row r="7" spans="1:30" s="34" customFormat="1" ht="15" customHeight="1">
      <c r="A7" s="160" t="s">
        <v>0</v>
      </c>
      <c r="B7" s="160"/>
      <c r="C7" s="160"/>
      <c r="D7" s="153" t="s">
        <v>98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38"/>
      <c r="R7" s="38"/>
      <c r="S7" s="38"/>
      <c r="T7" s="38"/>
      <c r="U7" s="38"/>
      <c r="V7" s="38"/>
      <c r="W7" s="39"/>
      <c r="X7" s="35"/>
      <c r="Y7" s="146"/>
      <c r="Z7" s="146"/>
      <c r="AA7" s="146"/>
      <c r="AB7" s="146"/>
    </row>
    <row r="8" spans="1:30" ht="15" customHeight="1">
      <c r="A8" s="24"/>
      <c r="R8" s="26"/>
      <c r="S8" s="26"/>
      <c r="T8" s="26"/>
      <c r="U8" s="26"/>
      <c r="V8" s="26"/>
      <c r="W8" s="27"/>
      <c r="X8" s="28"/>
      <c r="Y8" s="146"/>
      <c r="Z8" s="146"/>
      <c r="AA8" s="146"/>
      <c r="AB8" s="146"/>
    </row>
    <row r="9" spans="1:30" ht="15" customHeight="1" thickBot="1">
      <c r="A9" s="24"/>
      <c r="C9" s="161" t="s">
        <v>1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R9" s="26"/>
      <c r="S9" s="26"/>
      <c r="T9" s="26"/>
      <c r="U9" s="26"/>
      <c r="V9" s="26"/>
      <c r="W9" s="27"/>
      <c r="X9" s="28"/>
      <c r="Y9" s="28"/>
      <c r="Z9" s="26"/>
      <c r="AA9" s="26"/>
      <c r="AB9" s="23"/>
    </row>
    <row r="10" spans="1:30" ht="36.75" customHeight="1" thickBot="1">
      <c r="A10" s="24"/>
      <c r="B10" s="76" t="s">
        <v>50</v>
      </c>
      <c r="C10" s="77" t="s">
        <v>49</v>
      </c>
      <c r="D10" s="162" t="s">
        <v>2</v>
      </c>
      <c r="E10" s="163"/>
      <c r="F10" s="71" t="s">
        <v>40</v>
      </c>
      <c r="G10" s="70" t="s">
        <v>54</v>
      </c>
      <c r="H10" s="66" t="s">
        <v>41</v>
      </c>
      <c r="I10" s="69" t="s">
        <v>53</v>
      </c>
      <c r="J10" s="68" t="s">
        <v>3</v>
      </c>
      <c r="K10" s="69" t="s">
        <v>4</v>
      </c>
      <c r="L10" s="68" t="s">
        <v>42</v>
      </c>
      <c r="M10" s="69" t="s">
        <v>43</v>
      </c>
      <c r="N10" s="68" t="s">
        <v>75</v>
      </c>
      <c r="O10" s="69" t="s">
        <v>44</v>
      </c>
      <c r="P10" s="68" t="s">
        <v>45</v>
      </c>
      <c r="Q10" s="67" t="s">
        <v>52</v>
      </c>
      <c r="R10" s="66" t="s">
        <v>51</v>
      </c>
      <c r="S10" s="26"/>
      <c r="T10" s="26"/>
      <c r="U10" s="26"/>
      <c r="V10" s="26"/>
      <c r="W10" s="26"/>
      <c r="X10" s="26"/>
      <c r="Y10" s="27"/>
      <c r="Z10" s="28"/>
      <c r="AA10" s="28"/>
      <c r="AB10" s="26"/>
      <c r="AC10" s="26"/>
      <c r="AD10" s="23"/>
    </row>
    <row r="11" spans="1:30" ht="13.5" customHeight="1">
      <c r="A11" s="3"/>
      <c r="B11" s="62">
        <v>3</v>
      </c>
      <c r="C11" s="50" t="s">
        <v>97</v>
      </c>
      <c r="D11" s="164" t="s">
        <v>13</v>
      </c>
      <c r="E11" s="165"/>
      <c r="F11" s="100">
        <v>2.66</v>
      </c>
      <c r="G11" s="101">
        <v>1.98</v>
      </c>
      <c r="H11" s="101">
        <v>1.68</v>
      </c>
      <c r="I11" s="101">
        <v>0.18</v>
      </c>
      <c r="J11" s="101">
        <v>37</v>
      </c>
      <c r="K11" s="101">
        <v>0.58499999999999996</v>
      </c>
      <c r="L11" s="101">
        <v>0.33</v>
      </c>
      <c r="M11" s="101">
        <v>0.24</v>
      </c>
      <c r="N11" s="101">
        <v>9</v>
      </c>
      <c r="O11" s="101" t="s">
        <v>77</v>
      </c>
      <c r="P11" s="101">
        <v>0.82</v>
      </c>
      <c r="Q11" s="47">
        <v>0.17</v>
      </c>
      <c r="R11" s="54">
        <v>1.99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3.5" customHeight="1">
      <c r="A12" s="3"/>
      <c r="B12" s="63">
        <v>3</v>
      </c>
      <c r="C12" s="50" t="s">
        <v>97</v>
      </c>
      <c r="D12" s="158" t="s">
        <v>13</v>
      </c>
      <c r="E12" s="159"/>
      <c r="F12" s="102">
        <v>2.66</v>
      </c>
      <c r="G12" s="101">
        <v>1.98</v>
      </c>
      <c r="H12" s="101">
        <v>1.68</v>
      </c>
      <c r="I12" s="101">
        <v>0.18</v>
      </c>
      <c r="J12" s="101">
        <v>37</v>
      </c>
      <c r="K12" s="101">
        <v>0.58499999999999996</v>
      </c>
      <c r="L12" s="101">
        <v>0.33</v>
      </c>
      <c r="M12" s="101">
        <v>0.24</v>
      </c>
      <c r="N12" s="101">
        <v>9</v>
      </c>
      <c r="O12" s="101" t="s">
        <v>77</v>
      </c>
      <c r="P12" s="101">
        <v>0.82</v>
      </c>
      <c r="Q12" s="47">
        <v>0.17</v>
      </c>
      <c r="R12" s="54">
        <v>1.99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3.5" customHeight="1">
      <c r="A13" s="3"/>
      <c r="B13" s="63">
        <v>4</v>
      </c>
      <c r="C13" s="50" t="s">
        <v>97</v>
      </c>
      <c r="D13" s="158" t="s">
        <v>13</v>
      </c>
      <c r="E13" s="159"/>
      <c r="F13" s="102">
        <v>2.64</v>
      </c>
      <c r="G13" s="103">
        <v>2.04</v>
      </c>
      <c r="H13" s="102">
        <v>1.69</v>
      </c>
      <c r="I13" s="103">
        <v>0.21</v>
      </c>
      <c r="J13" s="103">
        <v>36</v>
      </c>
      <c r="K13" s="103">
        <v>0.56599999999999995</v>
      </c>
      <c r="L13" s="103">
        <v>0.32</v>
      </c>
      <c r="M13" s="103">
        <v>0.25</v>
      </c>
      <c r="N13" s="103">
        <v>7</v>
      </c>
      <c r="O13" s="101" t="s">
        <v>78</v>
      </c>
      <c r="P13" s="103">
        <v>0.98</v>
      </c>
      <c r="Q13" s="12">
        <v>0.2</v>
      </c>
      <c r="R13" s="54">
        <v>2.0499999999999998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3.5" customHeight="1" thickBot="1">
      <c r="A14" s="3"/>
      <c r="B14" s="166" t="s">
        <v>79</v>
      </c>
      <c r="C14" s="167"/>
      <c r="D14" s="167"/>
      <c r="E14" s="168"/>
      <c r="F14" s="64">
        <f>AVERAGE(F11:F13)</f>
        <v>2.6533333333333338</v>
      </c>
      <c r="G14" s="64">
        <f t="shared" ref="G14:R14" si="0">AVERAGE(G11:G13)</f>
        <v>2</v>
      </c>
      <c r="H14" s="64">
        <f>AVERAGE(H11:H13)</f>
        <v>1.6833333333333333</v>
      </c>
      <c r="I14" s="64">
        <f>AVERAGE(I11:I13)</f>
        <v>0.18999999999999997</v>
      </c>
      <c r="J14" s="64">
        <f t="shared" si="0"/>
        <v>36.666666666666664</v>
      </c>
      <c r="K14" s="64">
        <f t="shared" si="0"/>
        <v>0.57866666666666655</v>
      </c>
      <c r="L14" s="64">
        <f t="shared" si="0"/>
        <v>0.32666666666666666</v>
      </c>
      <c r="M14" s="64">
        <f t="shared" si="0"/>
        <v>0.24333333333333332</v>
      </c>
      <c r="N14" s="64">
        <f t="shared" si="0"/>
        <v>8.3333333333333339</v>
      </c>
      <c r="O14" s="64" t="s">
        <v>72</v>
      </c>
      <c r="P14" s="64">
        <f t="shared" si="0"/>
        <v>0.87333333333333341</v>
      </c>
      <c r="Q14" s="64">
        <f t="shared" si="0"/>
        <v>0.18000000000000002</v>
      </c>
      <c r="R14" s="64">
        <f t="shared" si="0"/>
        <v>2.0099999999999998</v>
      </c>
      <c r="S14" s="3"/>
      <c r="T14" s="3"/>
      <c r="U14" s="3"/>
      <c r="V14" s="3"/>
      <c r="W14" s="3"/>
      <c r="X14" s="3"/>
    </row>
    <row r="15" spans="1:30" ht="15.75" customHeight="1" thickBot="1">
      <c r="H15" s="3"/>
      <c r="J15" s="75" t="s">
        <v>30</v>
      </c>
      <c r="K15" s="74"/>
      <c r="L15" s="74"/>
      <c r="M15" s="74"/>
      <c r="N15" s="74"/>
      <c r="O15" s="74"/>
      <c r="P15" s="74"/>
      <c r="R15" s="3"/>
      <c r="S15" s="3"/>
      <c r="T15" s="3"/>
    </row>
    <row r="16" spans="1:30" ht="19.5" customHeight="1" thickBot="1">
      <c r="B16" s="107" t="s">
        <v>7</v>
      </c>
      <c r="C16" s="136" t="s">
        <v>46</v>
      </c>
      <c r="D16" s="136"/>
      <c r="E16" s="72" t="s">
        <v>31</v>
      </c>
      <c r="F16" s="72" t="s">
        <v>32</v>
      </c>
      <c r="G16" s="72" t="s">
        <v>33</v>
      </c>
      <c r="H16" s="73" t="s">
        <v>34</v>
      </c>
      <c r="I16" s="73" t="s">
        <v>35</v>
      </c>
      <c r="J16" s="73" t="s">
        <v>36</v>
      </c>
      <c r="K16" s="73" t="s">
        <v>37</v>
      </c>
      <c r="L16" s="137" t="s">
        <v>38</v>
      </c>
      <c r="M16" s="137"/>
      <c r="N16" s="137" t="s">
        <v>39</v>
      </c>
      <c r="O16" s="137"/>
      <c r="P16" s="108" t="s">
        <v>47</v>
      </c>
      <c r="R16" s="23"/>
      <c r="S16" s="23"/>
      <c r="T16" s="23"/>
      <c r="U16" s="23"/>
      <c r="V16" s="23"/>
    </row>
    <row r="17" spans="1:35" ht="19.5" customHeight="1" thickBot="1">
      <c r="B17" s="87" t="s">
        <v>80</v>
      </c>
      <c r="C17" s="169">
        <v>0</v>
      </c>
      <c r="D17" s="169"/>
      <c r="E17" s="88" t="s">
        <v>81</v>
      </c>
      <c r="F17" s="88" t="s">
        <v>82</v>
      </c>
      <c r="G17" s="88" t="s">
        <v>63</v>
      </c>
      <c r="H17" s="89" t="s">
        <v>63</v>
      </c>
      <c r="I17" s="89" t="s">
        <v>63</v>
      </c>
      <c r="J17" s="89" t="s">
        <v>74</v>
      </c>
      <c r="K17" s="89" t="s">
        <v>83</v>
      </c>
      <c r="L17" s="138" t="s">
        <v>84</v>
      </c>
      <c r="M17" s="138"/>
      <c r="N17" s="138" t="s">
        <v>63</v>
      </c>
      <c r="O17" s="138"/>
      <c r="P17" s="90" t="s">
        <v>67</v>
      </c>
      <c r="R17" s="23"/>
      <c r="S17" s="23"/>
      <c r="T17" s="23"/>
      <c r="U17" s="23"/>
      <c r="V17" s="23"/>
    </row>
    <row r="18" spans="1:35" ht="16.5" customHeight="1">
      <c r="B18" s="85"/>
      <c r="C18" s="171"/>
      <c r="D18" s="171"/>
      <c r="E18" s="86"/>
      <c r="F18" s="86"/>
      <c r="G18" s="86"/>
      <c r="H18" s="86"/>
      <c r="I18" s="86"/>
      <c r="J18" s="86"/>
      <c r="K18" s="86"/>
      <c r="L18" s="171"/>
      <c r="M18" s="171"/>
      <c r="N18" s="171"/>
      <c r="O18" s="171"/>
      <c r="P18" s="86"/>
    </row>
    <row r="19" spans="1:35" ht="16.5" customHeight="1">
      <c r="B19" s="160" t="s">
        <v>15</v>
      </c>
      <c r="C19" s="160"/>
      <c r="D19" s="160"/>
      <c r="E19" s="25" t="s">
        <v>16</v>
      </c>
      <c r="F19" s="25"/>
      <c r="G19" s="25"/>
      <c r="H19" s="25"/>
      <c r="I19" s="25"/>
    </row>
    <row r="20" spans="1:35" ht="16.5" customHeight="1">
      <c r="B20" s="24"/>
      <c r="I20" s="147" t="s">
        <v>5</v>
      </c>
      <c r="J20" s="147"/>
      <c r="K20" s="147"/>
      <c r="L20" s="147"/>
      <c r="M20" s="147"/>
      <c r="N20" s="147"/>
      <c r="AF20" s="23"/>
      <c r="AG20" s="23"/>
      <c r="AH20" s="23"/>
      <c r="AI20" s="23"/>
    </row>
    <row r="21" spans="1:35" ht="19.5" customHeight="1" thickBot="1">
      <c r="A21" s="1"/>
      <c r="B21" s="1"/>
      <c r="C21" s="135" t="s">
        <v>60</v>
      </c>
      <c r="D21" s="135"/>
      <c r="E21" s="135"/>
      <c r="L21" s="7"/>
      <c r="M21" s="139" t="s">
        <v>8</v>
      </c>
      <c r="N21" s="139"/>
      <c r="O21" s="139"/>
      <c r="P21" s="139"/>
      <c r="Q21" s="139"/>
      <c r="R21" s="139"/>
      <c r="S21" s="139"/>
      <c r="T21" s="7"/>
      <c r="U21" s="7"/>
      <c r="V21" s="7"/>
      <c r="W21" s="7"/>
      <c r="X21" s="139" t="s">
        <v>59</v>
      </c>
      <c r="Y21" s="139"/>
      <c r="Z21" s="139"/>
      <c r="AA21" s="139"/>
      <c r="AB21" s="139"/>
      <c r="AC21" s="139"/>
      <c r="AD21" s="139"/>
      <c r="AF21" s="23"/>
      <c r="AG21" s="23"/>
      <c r="AH21" s="23"/>
      <c r="AI21" s="23"/>
    </row>
    <row r="22" spans="1:35" ht="16.5" customHeight="1">
      <c r="B22" s="173" t="s">
        <v>7</v>
      </c>
      <c r="C22" s="189" t="s">
        <v>6</v>
      </c>
      <c r="D22" s="190"/>
      <c r="E22" s="185" t="s">
        <v>29</v>
      </c>
      <c r="F22" s="186"/>
      <c r="G22" s="43"/>
      <c r="H22" s="106" t="s">
        <v>61</v>
      </c>
      <c r="I22" s="53">
        <v>0.1</v>
      </c>
      <c r="J22" s="53">
        <v>0.15</v>
      </c>
      <c r="K22" s="53">
        <v>0.2</v>
      </c>
      <c r="L22" s="53">
        <v>0.25</v>
      </c>
      <c r="M22" s="53">
        <v>0.3</v>
      </c>
      <c r="N22" s="53">
        <v>0.35</v>
      </c>
      <c r="O22" s="53">
        <v>0.4</v>
      </c>
      <c r="P22" s="53"/>
      <c r="Q22" s="53"/>
      <c r="R22" s="112"/>
      <c r="S22" s="53"/>
      <c r="T22" s="53"/>
      <c r="U22" s="53"/>
      <c r="V22" s="53"/>
      <c r="W22" s="58"/>
      <c r="X22" s="23"/>
      <c r="Y22" s="151" t="s">
        <v>7</v>
      </c>
      <c r="Z22" s="148" t="s">
        <v>71</v>
      </c>
      <c r="AA22" s="150" t="s">
        <v>68</v>
      </c>
      <c r="AB22" s="150" t="s">
        <v>69</v>
      </c>
      <c r="AC22" s="183" t="s">
        <v>70</v>
      </c>
      <c r="AF22" s="172"/>
      <c r="AG22" s="172"/>
      <c r="AH22" s="172"/>
      <c r="AI22" s="23"/>
    </row>
    <row r="23" spans="1:35" ht="13.5" customHeight="1" thickBot="1">
      <c r="B23" s="174"/>
      <c r="C23" s="191"/>
      <c r="D23" s="192"/>
      <c r="E23" s="187"/>
      <c r="F23" s="188"/>
      <c r="G23" s="43"/>
      <c r="H23" s="118" t="s">
        <v>62</v>
      </c>
      <c r="I23" s="115">
        <v>5.0000000000000001E-4</v>
      </c>
      <c r="J23" s="115">
        <v>1.6000000000000001E-3</v>
      </c>
      <c r="K23" s="115">
        <v>3.5000000000000001E-3</v>
      </c>
      <c r="L23" s="115">
        <v>5.4999999999999997E-3</v>
      </c>
      <c r="M23" s="115">
        <v>7.4999999999999997E-3</v>
      </c>
      <c r="N23" s="115">
        <v>1.0999999999999999E-2</v>
      </c>
      <c r="O23" s="115" t="s">
        <v>58</v>
      </c>
      <c r="P23" s="116"/>
      <c r="Q23" s="115"/>
      <c r="R23" s="116"/>
      <c r="S23" s="117"/>
      <c r="T23" s="117"/>
      <c r="U23" s="117"/>
      <c r="V23" s="117"/>
      <c r="W23" s="119"/>
      <c r="Y23" s="152"/>
      <c r="Z23" s="149"/>
      <c r="AA23" s="149"/>
      <c r="AB23" s="149"/>
      <c r="AC23" s="184"/>
      <c r="AF23" s="172"/>
      <c r="AG23" s="172"/>
      <c r="AH23" s="172"/>
      <c r="AI23" s="23"/>
    </row>
    <row r="24" spans="1:35" ht="15" thickBot="1">
      <c r="B24" s="174"/>
      <c r="C24" s="181" t="s">
        <v>55</v>
      </c>
      <c r="D24" s="177" t="s">
        <v>56</v>
      </c>
      <c r="E24" s="179" t="s">
        <v>65</v>
      </c>
      <c r="F24" s="179" t="s">
        <v>66</v>
      </c>
      <c r="G24" s="176"/>
      <c r="H24" s="122" t="s">
        <v>89</v>
      </c>
      <c r="I24" s="109">
        <v>0</v>
      </c>
      <c r="J24" s="109">
        <v>2.0000000000000001E-4</v>
      </c>
      <c r="K24" s="109">
        <v>1.1999999999999999E-3</v>
      </c>
      <c r="L24" s="109">
        <v>2E-3</v>
      </c>
      <c r="M24" s="109">
        <v>2.8E-3</v>
      </c>
      <c r="N24" s="109">
        <v>4.3E-3</v>
      </c>
      <c r="O24" s="109"/>
      <c r="P24" s="109"/>
      <c r="Q24" s="109"/>
      <c r="R24" s="109"/>
      <c r="S24" s="109"/>
      <c r="T24" s="109"/>
      <c r="U24" s="109"/>
      <c r="V24" s="109"/>
      <c r="W24" s="121"/>
      <c r="Y24" s="81">
        <v>1</v>
      </c>
      <c r="Z24" s="60" t="s">
        <v>85</v>
      </c>
      <c r="AA24" s="60">
        <v>6.0000000000000001E-3</v>
      </c>
      <c r="AB24" s="60">
        <f>AA24+2*AC24</f>
        <v>2.6000000000000003E-3</v>
      </c>
      <c r="AC24" s="104">
        <v>-1.6999999999999999E-3</v>
      </c>
      <c r="AF24" s="92"/>
      <c r="AG24" s="92"/>
      <c r="AH24" s="92"/>
      <c r="AI24" s="23"/>
    </row>
    <row r="25" spans="1:35" ht="14.25" customHeight="1" thickBot="1">
      <c r="B25" s="175"/>
      <c r="C25" s="182"/>
      <c r="D25" s="178"/>
      <c r="E25" s="180"/>
      <c r="F25" s="180"/>
      <c r="G25" s="176"/>
      <c r="H25" s="110" t="s">
        <v>61</v>
      </c>
      <c r="I25" s="113">
        <v>0.16</v>
      </c>
      <c r="J25" s="113">
        <v>0.2</v>
      </c>
      <c r="K25" s="113">
        <v>0.25</v>
      </c>
      <c r="L25" s="113">
        <v>0.3</v>
      </c>
      <c r="M25" s="113">
        <v>0.35</v>
      </c>
      <c r="N25" s="113">
        <v>0.4</v>
      </c>
      <c r="O25" s="113">
        <v>0.45</v>
      </c>
      <c r="P25" s="113">
        <v>0.5</v>
      </c>
      <c r="Q25" s="113">
        <v>0.55000000000000004</v>
      </c>
      <c r="R25" s="113"/>
      <c r="S25" s="113"/>
      <c r="T25" s="113"/>
      <c r="U25" s="113"/>
      <c r="V25" s="113"/>
      <c r="W25" s="114"/>
      <c r="Y25" s="81">
        <v>2</v>
      </c>
      <c r="Z25" s="60" t="s">
        <v>86</v>
      </c>
      <c r="AA25" s="60">
        <v>8.6999999999999994E-3</v>
      </c>
      <c r="AB25" s="60">
        <f t="shared" ref="AB25" si="1">AA25+2*AC25</f>
        <v>3.2999999999999991E-3</v>
      </c>
      <c r="AC25" s="104">
        <v>-2.7000000000000001E-3</v>
      </c>
      <c r="AF25" s="92"/>
      <c r="AG25" s="92"/>
      <c r="AH25" s="92"/>
      <c r="AI25" s="23"/>
    </row>
    <row r="26" spans="1:35" ht="16.5" customHeight="1" thickBot="1">
      <c r="B26" s="62">
        <v>1</v>
      </c>
      <c r="C26" s="47">
        <v>0.16</v>
      </c>
      <c r="D26" s="47">
        <v>0.37</v>
      </c>
      <c r="E26" s="47">
        <v>0.1</v>
      </c>
      <c r="F26" s="59">
        <v>0.38</v>
      </c>
      <c r="G26" s="176"/>
      <c r="H26" s="118" t="s">
        <v>62</v>
      </c>
      <c r="I26" s="115">
        <v>8.0000000000000004E-4</v>
      </c>
      <c r="J26" s="115">
        <v>1.8E-3</v>
      </c>
      <c r="K26" s="115">
        <v>3.7000000000000002E-3</v>
      </c>
      <c r="L26" s="115">
        <v>5.7000000000000002E-3</v>
      </c>
      <c r="M26" s="115">
        <v>8.0000000000000002E-3</v>
      </c>
      <c r="N26" s="115">
        <v>1.0500000000000001E-2</v>
      </c>
      <c r="O26" s="115">
        <v>1.41E-2</v>
      </c>
      <c r="P26" s="115">
        <v>1.9599999999999999E-2</v>
      </c>
      <c r="Q26" s="115" t="s">
        <v>58</v>
      </c>
      <c r="R26" s="115"/>
      <c r="S26" s="116"/>
      <c r="T26" s="117"/>
      <c r="U26" s="117"/>
      <c r="V26" s="116"/>
      <c r="W26" s="119"/>
      <c r="Y26" s="82">
        <v>3</v>
      </c>
      <c r="Z26" s="61" t="s">
        <v>73</v>
      </c>
      <c r="AA26" s="61">
        <v>1.2999999999999999E-2</v>
      </c>
      <c r="AB26" s="61">
        <f>AA26+2*AC26</f>
        <v>4.7999999999999987E-3</v>
      </c>
      <c r="AC26" s="105">
        <v>-4.1000000000000003E-3</v>
      </c>
      <c r="AF26" s="92"/>
      <c r="AG26" s="92"/>
      <c r="AH26" s="92"/>
      <c r="AI26" s="23"/>
    </row>
    <row r="27" spans="1:35" ht="15" thickBot="1">
      <c r="B27" s="63">
        <v>2</v>
      </c>
      <c r="C27" s="12">
        <v>0.16</v>
      </c>
      <c r="D27" s="12">
        <v>0.37</v>
      </c>
      <c r="E27" s="12">
        <v>0.16</v>
      </c>
      <c r="F27" s="79">
        <v>0.54</v>
      </c>
      <c r="G27" s="44"/>
      <c r="H27" s="123" t="s">
        <v>89</v>
      </c>
      <c r="I27" s="111">
        <v>0</v>
      </c>
      <c r="J27" s="111">
        <v>2.0000000000000001E-4</v>
      </c>
      <c r="K27" s="111">
        <v>8.9999999999999998E-4</v>
      </c>
      <c r="L27" s="111">
        <v>1.6000000000000001E-3</v>
      </c>
      <c r="M27" s="111">
        <v>2.5000000000000001E-3</v>
      </c>
      <c r="N27" s="111">
        <v>3.5000000000000001E-3</v>
      </c>
      <c r="O27" s="111">
        <v>4.7000000000000002E-3</v>
      </c>
      <c r="P27" s="111">
        <v>5.8999999999999999E-3</v>
      </c>
      <c r="Q27" s="111"/>
      <c r="R27" s="111"/>
      <c r="S27" s="111"/>
      <c r="T27" s="111"/>
      <c r="U27" s="111"/>
      <c r="V27" s="111"/>
      <c r="W27" s="124"/>
      <c r="AF27" s="23"/>
      <c r="AG27" s="23"/>
      <c r="AH27" s="23"/>
      <c r="AI27" s="23"/>
    </row>
    <row r="28" spans="1:35" ht="14.25">
      <c r="B28" s="63">
        <v>3</v>
      </c>
      <c r="C28" s="12">
        <v>0.16</v>
      </c>
      <c r="D28" s="12">
        <v>0.37</v>
      </c>
      <c r="E28" s="12">
        <v>0.25</v>
      </c>
      <c r="F28" s="79">
        <v>0.78</v>
      </c>
      <c r="G28" s="44"/>
      <c r="H28" s="106" t="s">
        <v>61</v>
      </c>
      <c r="I28" s="53">
        <v>0.25</v>
      </c>
      <c r="J28" s="53">
        <v>0.3</v>
      </c>
      <c r="K28" s="53">
        <v>0.35</v>
      </c>
      <c r="L28" s="53">
        <v>0.4</v>
      </c>
      <c r="M28" s="53">
        <v>0.45</v>
      </c>
      <c r="N28" s="53">
        <v>0.5</v>
      </c>
      <c r="O28" s="53">
        <v>0.55000000000000004</v>
      </c>
      <c r="P28" s="53">
        <v>0.6</v>
      </c>
      <c r="Q28" s="53">
        <v>0.65</v>
      </c>
      <c r="R28" s="53">
        <v>0.7</v>
      </c>
      <c r="S28" s="53">
        <v>0.75</v>
      </c>
      <c r="T28" s="53">
        <v>0.8</v>
      </c>
      <c r="U28" s="53"/>
      <c r="V28" s="53"/>
      <c r="W28" s="58"/>
      <c r="AF28" s="23"/>
      <c r="AG28" s="23"/>
      <c r="AH28" s="23"/>
      <c r="AI28" s="23"/>
    </row>
    <row r="29" spans="1:35" ht="12.75" customHeight="1">
      <c r="B29" s="63">
        <v>4</v>
      </c>
      <c r="C29" s="12"/>
      <c r="D29" s="12"/>
      <c r="E29" s="12"/>
      <c r="F29" s="79"/>
      <c r="G29" s="44"/>
      <c r="H29" s="118" t="s">
        <v>62</v>
      </c>
      <c r="I29" s="115">
        <v>1E-3</v>
      </c>
      <c r="J29" s="115">
        <v>2.5000000000000001E-3</v>
      </c>
      <c r="K29" s="115">
        <v>4.1999999999999997E-3</v>
      </c>
      <c r="L29" s="115">
        <v>6.0000000000000001E-3</v>
      </c>
      <c r="M29" s="115">
        <v>7.9000000000000008E-3</v>
      </c>
      <c r="N29" s="115">
        <v>9.7999999999999997E-3</v>
      </c>
      <c r="O29" s="115">
        <v>1.17E-2</v>
      </c>
      <c r="P29" s="115">
        <v>1.3599999999999999E-2</v>
      </c>
      <c r="Q29" s="115">
        <v>1.55E-2</v>
      </c>
      <c r="R29" s="116">
        <v>1.8100000000000002E-2</v>
      </c>
      <c r="S29" s="115">
        <v>2.3E-2</v>
      </c>
      <c r="T29" s="115" t="s">
        <v>58</v>
      </c>
      <c r="U29" s="115"/>
      <c r="V29" s="115"/>
      <c r="W29" s="120"/>
      <c r="X29" s="23"/>
      <c r="Y29" s="55"/>
      <c r="Z29" s="45"/>
      <c r="AA29" s="45"/>
      <c r="AB29" s="45"/>
      <c r="AC29" s="45"/>
      <c r="AD29" s="45"/>
    </row>
    <row r="30" spans="1:35" ht="15" thickBot="1">
      <c r="B30" s="80">
        <v>5</v>
      </c>
      <c r="C30" s="64"/>
      <c r="D30" s="64"/>
      <c r="E30" s="64"/>
      <c r="F30" s="65"/>
      <c r="G30" s="44"/>
      <c r="H30" s="122" t="s">
        <v>89</v>
      </c>
      <c r="I30" s="109">
        <v>0</v>
      </c>
      <c r="J30" s="109">
        <v>2.0000000000000001E-4</v>
      </c>
      <c r="K30" s="109">
        <v>8.0000000000000004E-4</v>
      </c>
      <c r="L30" s="109">
        <v>1.5E-3</v>
      </c>
      <c r="M30" s="109">
        <v>2.2000000000000001E-3</v>
      </c>
      <c r="N30" s="109">
        <v>2.8999999999999998E-3</v>
      </c>
      <c r="O30" s="109">
        <v>3.5999999999999999E-3</v>
      </c>
      <c r="P30" s="109">
        <v>4.3E-3</v>
      </c>
      <c r="Q30" s="109">
        <v>5.0000000000000001E-3</v>
      </c>
      <c r="R30" s="109">
        <v>6.1000000000000004E-3</v>
      </c>
      <c r="S30" s="109">
        <v>7.3000000000000001E-3</v>
      </c>
      <c r="T30" s="109"/>
      <c r="U30" s="109"/>
      <c r="V30" s="109"/>
      <c r="W30" s="121"/>
      <c r="X30" s="23"/>
      <c r="Y30" s="56"/>
      <c r="Z30" s="46"/>
      <c r="AA30" s="46"/>
      <c r="AB30" s="46"/>
      <c r="AC30" s="46"/>
      <c r="AD30" s="46"/>
    </row>
    <row r="31" spans="1:35">
      <c r="B31" s="51"/>
      <c r="C31" s="52"/>
      <c r="D31" s="52"/>
      <c r="E31" s="52"/>
      <c r="F31" s="52"/>
      <c r="G31" s="3"/>
      <c r="W31" s="23"/>
      <c r="X31" s="57"/>
    </row>
    <row r="32" spans="1:35" ht="15.75">
      <c r="A32" s="11"/>
      <c r="B32" s="139"/>
      <c r="C32" s="139"/>
      <c r="D32" s="139"/>
      <c r="E32" s="139"/>
      <c r="F32" s="139"/>
      <c r="G32" s="139"/>
      <c r="I32" s="91"/>
      <c r="J32" s="139" t="s">
        <v>22</v>
      </c>
      <c r="K32" s="139"/>
      <c r="L32" s="139"/>
      <c r="M32" s="139"/>
      <c r="N32" s="139"/>
      <c r="O32" s="139"/>
      <c r="P32" s="2"/>
      <c r="Q32" s="2"/>
      <c r="R32" s="91"/>
      <c r="S32" s="91"/>
      <c r="T32" s="91"/>
      <c r="U32" s="91"/>
      <c r="V32" s="91"/>
      <c r="W32" s="139"/>
      <c r="X32" s="139"/>
      <c r="Y32" s="139"/>
      <c r="Z32" s="139"/>
      <c r="AA32" s="139"/>
      <c r="AB32" s="139"/>
      <c r="AC32" s="91"/>
    </row>
    <row r="33" spans="10:18" ht="11.25" customHeight="1"/>
    <row r="37" spans="10:18" ht="13.5" customHeight="1"/>
    <row r="48" spans="10:18" ht="15.75">
      <c r="J48" s="144" t="s">
        <v>12</v>
      </c>
      <c r="K48" s="144"/>
      <c r="L48" s="144"/>
      <c r="M48" s="144"/>
      <c r="N48" s="144"/>
      <c r="O48" s="144"/>
      <c r="P48" s="144"/>
      <c r="Q48" s="144"/>
      <c r="R48" s="144"/>
    </row>
    <row r="49" spans="9:22" ht="16.5" thickBot="1">
      <c r="S49" s="9"/>
      <c r="T49" s="10"/>
      <c r="U49" s="10"/>
    </row>
    <row r="50" spans="9:22" ht="24" thickBot="1">
      <c r="J50" s="128" t="s">
        <v>9</v>
      </c>
      <c r="K50" s="125" t="s">
        <v>10</v>
      </c>
      <c r="L50" s="126" t="s">
        <v>95</v>
      </c>
      <c r="M50" s="129" t="s">
        <v>96</v>
      </c>
      <c r="N50" s="126" t="s">
        <v>11</v>
      </c>
      <c r="O50" s="125" t="s">
        <v>90</v>
      </c>
      <c r="P50" s="126" t="s">
        <v>91</v>
      </c>
      <c r="Q50" s="125" t="s">
        <v>92</v>
      </c>
      <c r="R50" s="127" t="s">
        <v>93</v>
      </c>
    </row>
    <row r="51" spans="9:22" ht="20.25">
      <c r="J51" s="93">
        <f>INDEX(LINEST(F26:F28,E26:E28),1)</f>
        <v>2.6666666666666674</v>
      </c>
      <c r="K51" s="94">
        <f>INDEX(LINEST(F26:F28,E26:E28),2)</f>
        <v>0.11333333333333329</v>
      </c>
      <c r="L51" s="94">
        <f>(J51-1)/(2*SQRT(J51))</f>
        <v>0.51031036307982891</v>
      </c>
      <c r="M51" s="95">
        <f>ATAN(L51)*180/PI()</f>
        <v>27.035691789412297</v>
      </c>
      <c r="N51" s="94">
        <f>K51/(2*SQRT(J51))</f>
        <v>3.4701104689428337E-2</v>
      </c>
      <c r="O51" s="96">
        <f>(M22-J22)/(M23-J23)</f>
        <v>25.423728813559322</v>
      </c>
      <c r="P51" s="96">
        <f>(N25-J25)/(N26-J26)</f>
        <v>22.988505747126435</v>
      </c>
      <c r="Q51" s="96">
        <f>(Q28-J28)/(Q29-J29)</f>
        <v>26.923076923076927</v>
      </c>
      <c r="R51" s="97">
        <f>AVERAGE(O51:Q51)</f>
        <v>25.111770494587564</v>
      </c>
    </row>
    <row r="52" spans="9:22" ht="21" thickBot="1">
      <c r="J52" s="142" t="s">
        <v>94</v>
      </c>
      <c r="K52" s="143"/>
      <c r="L52" s="143"/>
      <c r="M52" s="143"/>
      <c r="N52" s="143"/>
      <c r="O52" s="98">
        <f>ABS(AC24/AA24)</f>
        <v>0.28333333333333333</v>
      </c>
      <c r="P52" s="98">
        <f>ABS(AC25/AA25)</f>
        <v>0.31034482758620696</v>
      </c>
      <c r="Q52" s="98">
        <f>ABS(AC26/AA26)</f>
        <v>0.31538461538461543</v>
      </c>
      <c r="R52" s="99">
        <f>AVERAGE(O52:Q52)</f>
        <v>0.30302092543471854</v>
      </c>
    </row>
    <row r="54" spans="9:22" ht="15.75">
      <c r="I54" s="154" t="s">
        <v>99</v>
      </c>
      <c r="J54" s="154"/>
      <c r="L54" s="6" t="s">
        <v>100</v>
      </c>
    </row>
    <row r="56" spans="9:22" ht="15.75">
      <c r="I56" s="154" t="s">
        <v>101</v>
      </c>
      <c r="J56" s="154"/>
      <c r="L56" s="6" t="s">
        <v>102</v>
      </c>
    </row>
    <row r="59" spans="9:22" ht="15.75">
      <c r="P59" s="6"/>
      <c r="Q59" s="6"/>
      <c r="R59" s="140"/>
      <c r="S59" s="141"/>
      <c r="T59" s="141"/>
      <c r="U59" s="141"/>
      <c r="V59" s="141"/>
    </row>
    <row r="64" spans="9:22" ht="16.5" customHeight="1"/>
  </sheetData>
  <mergeCells count="51">
    <mergeCell ref="AF22:AF23"/>
    <mergeCell ref="AG22:AG23"/>
    <mergeCell ref="AH22:AH23"/>
    <mergeCell ref="B32:G32"/>
    <mergeCell ref="B22:B25"/>
    <mergeCell ref="G24:G26"/>
    <mergeCell ref="D24:D25"/>
    <mergeCell ref="E24:E25"/>
    <mergeCell ref="F24:F25"/>
    <mergeCell ref="C24:C25"/>
    <mergeCell ref="AC22:AC23"/>
    <mergeCell ref="AB22:AB23"/>
    <mergeCell ref="E22:F23"/>
    <mergeCell ref="C22:D23"/>
    <mergeCell ref="L1:O1"/>
    <mergeCell ref="A2:AA2"/>
    <mergeCell ref="D12:E12"/>
    <mergeCell ref="D13:E13"/>
    <mergeCell ref="B19:D19"/>
    <mergeCell ref="C9:P9"/>
    <mergeCell ref="D10:E10"/>
    <mergeCell ref="D11:E11"/>
    <mergeCell ref="B14:E14"/>
    <mergeCell ref="C17:D17"/>
    <mergeCell ref="A4:B4"/>
    <mergeCell ref="C18:D18"/>
    <mergeCell ref="L18:M18"/>
    <mergeCell ref="N18:O18"/>
    <mergeCell ref="C4:L4"/>
    <mergeCell ref="A7:C7"/>
    <mergeCell ref="R59:V59"/>
    <mergeCell ref="J52:N52"/>
    <mergeCell ref="J32:O32"/>
    <mergeCell ref="J48:R48"/>
    <mergeCell ref="Y5:AB8"/>
    <mergeCell ref="I20:N20"/>
    <mergeCell ref="N17:O17"/>
    <mergeCell ref="N16:O16"/>
    <mergeCell ref="X21:AD21"/>
    <mergeCell ref="Z22:Z23"/>
    <mergeCell ref="AA22:AA23"/>
    <mergeCell ref="Y22:Y23"/>
    <mergeCell ref="W32:AB32"/>
    <mergeCell ref="D7:P7"/>
    <mergeCell ref="I54:J54"/>
    <mergeCell ref="I56:J56"/>
    <mergeCell ref="C21:E21"/>
    <mergeCell ref="C16:D16"/>
    <mergeCell ref="L16:M16"/>
    <mergeCell ref="L17:M17"/>
    <mergeCell ref="M21:S21"/>
  </mergeCells>
  <phoneticPr fontId="0" type="noConversion"/>
  <printOptions horizontalCentered="1" verticalCentered="1"/>
  <pageMargins left="0.59055118110236227" right="0.39370078740157483" top="0.59055118110236227" bottom="0.39370078740157483" header="0" footer="0"/>
  <pageSetup paperSize="8" scale="85" orientation="landscape" r:id="rId1"/>
  <headerFooter alignWithMargins="0"/>
  <rowBreaks count="1" manualBreakCount="1">
    <brk id="70" max="32" man="1"/>
  </rowBreaks>
  <drawing r:id="rId2"/>
  <legacyDrawing r:id="rId3"/>
  <oleObjects>
    <oleObject progId="Equation.3" shapeId="1030" r:id="rId4"/>
    <oleObject progId="Equation.3" shapeId="1031" r:id="rId5"/>
    <oleObject progId="Equation.3" shapeId="1032" r:id="rId6"/>
    <oleObject progId="Equation.3" shapeId="1035" r:id="rId7"/>
    <oleObject progId="Equation.3" shapeId="1124" r:id="rId8"/>
    <oleObject progId="Equation.3" shapeId="1125" r:id="rId9"/>
    <oleObject progId="Equation.DSMT4" shapeId="1126" r:id="rId10"/>
    <oleObject progId="AutoCAD.Drawing.19" shapeId="1127" r:id="rId11"/>
    <oleObject progId="AutoCAD.Drawing.19" shapeId="112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24"/>
  <sheetViews>
    <sheetView workbookViewId="0">
      <selection activeCell="N10" sqref="N10"/>
    </sheetView>
  </sheetViews>
  <sheetFormatPr defaultRowHeight="12.75"/>
  <cols>
    <col min="1" max="1" width="9" customWidth="1"/>
  </cols>
  <sheetData>
    <row r="1" spans="1:10" ht="30.75" customHeight="1">
      <c r="B1" s="13" t="s">
        <v>18</v>
      </c>
      <c r="C1" s="13" t="s">
        <v>19</v>
      </c>
      <c r="D1" s="13" t="s">
        <v>20</v>
      </c>
      <c r="E1" s="13" t="s">
        <v>21</v>
      </c>
    </row>
    <row r="2" spans="1:10">
      <c r="B2" s="14">
        <f>Лист1!E26</f>
        <v>0.1</v>
      </c>
      <c r="C2" s="14">
        <f>Лист1!F26</f>
        <v>0.38</v>
      </c>
      <c r="D2" s="19">
        <f>B2^2</f>
        <v>1.0000000000000002E-2</v>
      </c>
      <c r="E2" s="19">
        <f>B2*C2</f>
        <v>3.8000000000000006E-2</v>
      </c>
    </row>
    <row r="3" spans="1:10">
      <c r="B3" s="14">
        <f>Лист1!E27</f>
        <v>0.16</v>
      </c>
      <c r="C3" s="14">
        <f>Лист1!F27</f>
        <v>0.54</v>
      </c>
      <c r="D3" s="19">
        <f>B3^2</f>
        <v>2.5600000000000001E-2</v>
      </c>
      <c r="E3" s="19">
        <f>B3*C3</f>
        <v>8.6400000000000005E-2</v>
      </c>
    </row>
    <row r="4" spans="1:10" ht="13.5" thickBot="1">
      <c r="B4" s="16">
        <f>Лист1!E28</f>
        <v>0.25</v>
      </c>
      <c r="C4" s="16">
        <f>Лист1!F28</f>
        <v>0.78</v>
      </c>
      <c r="D4" s="19">
        <f>B4^2</f>
        <v>6.25E-2</v>
      </c>
      <c r="E4" s="20">
        <f>B4*C4</f>
        <v>0.19500000000000001</v>
      </c>
    </row>
    <row r="5" spans="1:10" ht="13.5" thickBot="1">
      <c r="A5" s="15" t="s">
        <v>17</v>
      </c>
      <c r="B5" s="17">
        <f>SUM(B2:B4)</f>
        <v>0.51</v>
      </c>
      <c r="C5" s="18">
        <f>SUM(C2:C4)</f>
        <v>1.7000000000000002</v>
      </c>
      <c r="D5" s="4">
        <f>SUM(D2:D4)</f>
        <v>9.8100000000000007E-2</v>
      </c>
      <c r="E5" s="5">
        <f>SUM(E2:E4)</f>
        <v>0.31940000000000002</v>
      </c>
      <c r="F5" s="22" t="s">
        <v>9</v>
      </c>
      <c r="G5" s="29">
        <f>3*E5</f>
        <v>0.95820000000000005</v>
      </c>
      <c r="H5" s="29">
        <f>B5*C5</f>
        <v>0.8670000000000001</v>
      </c>
      <c r="J5">
        <f>(G5-H5)/(G6-H6)</f>
        <v>2.6666666666666643</v>
      </c>
    </row>
    <row r="6" spans="1:10">
      <c r="F6" s="22"/>
      <c r="G6" s="29">
        <f>3*D5</f>
        <v>0.29430000000000001</v>
      </c>
      <c r="H6" s="19">
        <f>B5^2</f>
        <v>0.2601</v>
      </c>
    </row>
    <row r="7" spans="1:10">
      <c r="D7" s="21"/>
      <c r="F7" s="22"/>
    </row>
    <row r="8" spans="1:10">
      <c r="F8" s="22"/>
    </row>
    <row r="9" spans="1:10">
      <c r="F9" s="22" t="s">
        <v>10</v>
      </c>
      <c r="G9" s="29">
        <f>C5*D5</f>
        <v>0.16677000000000003</v>
      </c>
      <c r="H9" s="29">
        <f>B5*E5</f>
        <v>0.16289400000000001</v>
      </c>
      <c r="J9">
        <f>(G9-H9)/(G10-H10)</f>
        <v>0.11333333333333384</v>
      </c>
    </row>
    <row r="10" spans="1:10">
      <c r="G10" s="29">
        <f>3*D5</f>
        <v>0.29430000000000001</v>
      </c>
      <c r="H10" s="19">
        <f>B5^2</f>
        <v>0.2601</v>
      </c>
    </row>
    <row r="13" spans="1:10">
      <c r="J13" s="83"/>
    </row>
    <row r="14" spans="1:10" ht="15.75">
      <c r="F14" t="s">
        <v>23</v>
      </c>
      <c r="G14" s="29">
        <v>0.2</v>
      </c>
      <c r="H14" s="14">
        <v>0.5</v>
      </c>
      <c r="J14" s="84">
        <f>(G14-H14)/(G15-H15)</f>
        <v>42.857142857142854</v>
      </c>
    </row>
    <row r="15" spans="1:10">
      <c r="G15" s="29">
        <v>1.6000000000000001E-3</v>
      </c>
      <c r="H15" s="29">
        <v>8.6E-3</v>
      </c>
      <c r="J15" s="83"/>
    </row>
    <row r="16" spans="1:10">
      <c r="J16" s="83"/>
    </row>
    <row r="17" spans="6:10">
      <c r="J17" s="83"/>
    </row>
    <row r="18" spans="6:10" ht="15.75">
      <c r="F18" t="s">
        <v>24</v>
      </c>
      <c r="G18" s="29">
        <v>0.3</v>
      </c>
      <c r="H18" s="14">
        <v>0.7</v>
      </c>
      <c r="J18" s="84">
        <f>(G18-H18)/(G19-H19)</f>
        <v>40.816326530612244</v>
      </c>
    </row>
    <row r="19" spans="6:10">
      <c r="G19" s="29">
        <v>1.5E-3</v>
      </c>
      <c r="H19" s="29">
        <v>1.1299999999999999E-2</v>
      </c>
      <c r="J19" s="83"/>
    </row>
    <row r="20" spans="6:10">
      <c r="J20" s="83"/>
    </row>
    <row r="21" spans="6:10">
      <c r="J21" s="83"/>
    </row>
    <row r="22" spans="6:10" ht="15.75">
      <c r="F22" t="s">
        <v>25</v>
      </c>
      <c r="G22" s="29">
        <v>0.4</v>
      </c>
      <c r="H22" s="14">
        <v>0.9</v>
      </c>
      <c r="J22" s="84">
        <f>(G22-H22)/(G23-H23)</f>
        <v>37.878787878787882</v>
      </c>
    </row>
    <row r="23" spans="6:10">
      <c r="G23" s="29">
        <v>1.6999999999999999E-3</v>
      </c>
      <c r="H23" s="29">
        <v>1.49E-2</v>
      </c>
      <c r="J23" s="83"/>
    </row>
    <row r="24" spans="6:10">
      <c r="J24" s="8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Geology Labs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kmy</dc:creator>
  <cp:lastModifiedBy>User</cp:lastModifiedBy>
  <cp:lastPrinted>2015-03-03T04:22:29Z</cp:lastPrinted>
  <dcterms:created xsi:type="dcterms:W3CDTF">2002-03-06T06:39:26Z</dcterms:created>
  <dcterms:modified xsi:type="dcterms:W3CDTF">2015-03-03T04:22:34Z</dcterms:modified>
</cp:coreProperties>
</file>